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76th SLBC\Data\Final\"/>
    </mc:Choice>
  </mc:AlternateContent>
  <xr:revisionPtr revIDLastSave="0" documentId="13_ncr:1_{35A102BA-8B75-4DBA-870A-ABA8E5F3726F}" xr6:coauthVersionLast="47" xr6:coauthVersionMax="47" xr10:uidLastSave="{00000000-0000-0000-0000-000000000000}"/>
  <bookViews>
    <workbookView xWindow="-120" yWindow="-120" windowWidth="20730" windowHeight="11160" tabRatio="935" firstSheet="1" activeTab="9" xr2:uid="{00000000-000D-0000-FFFF-FFFF00000000}"/>
  </bookViews>
  <sheets>
    <sheet name="ANNEX-01" sheetId="1" r:id="rId1"/>
    <sheet name="ANNEX-02" sheetId="2" r:id="rId2"/>
    <sheet name="ANNEX-03" sheetId="141" r:id="rId3"/>
    <sheet name="ANNEX-04" sheetId="142" r:id="rId4"/>
    <sheet name="ANNEX-05" sheetId="145" r:id="rId5"/>
    <sheet name="ANNEX-06" sheetId="149" r:id="rId6"/>
    <sheet name="ANNEX-07" sheetId="143" r:id="rId7"/>
    <sheet name="ANNEX-11" sheetId="146" r:id="rId8"/>
    <sheet name="ANNEX-12" sheetId="150" r:id="rId9"/>
    <sheet name="ANNEX-13" sheetId="151" r:id="rId10"/>
    <sheet name="ANNEX-14" sheetId="153" r:id="rId11"/>
    <sheet name="ANNEX-15" sheetId="154" r:id="rId12"/>
    <sheet name="ANNEX-16" sheetId="155" r:id="rId13"/>
    <sheet name="ANNEX-17" sheetId="156" r:id="rId14"/>
    <sheet name="ANNEX-18" sheetId="157" r:id="rId15"/>
    <sheet name="ANNEX-17A" sheetId="160" r:id="rId16"/>
    <sheet name="ANNEX-18A" sheetId="161" r:id="rId17"/>
    <sheet name="ANNEX-19" sheetId="158" r:id="rId18"/>
    <sheet name="ANNEX-20" sheetId="159" r:id="rId19"/>
    <sheet name="ANNEX-53" sheetId="162" r:id="rId20"/>
    <sheet name="ANNEX-54" sheetId="163" r:id="rId21"/>
    <sheet name="ANNEX-57" sheetId="164" r:id="rId22"/>
    <sheet name="ANNEX-58" sheetId="165" r:id="rId23"/>
    <sheet name="ANNEX-59" sheetId="166" r:id="rId24"/>
    <sheet name="ANNEX-60" sheetId="167" r:id="rId25"/>
  </sheets>
  <definedNames>
    <definedName name="_xlnm.Print_Area" localSheetId="0">'ANNEX-01'!$A:$N</definedName>
    <definedName name="_xlnm.Print_Area" localSheetId="1">'ANNEX-02'!$A:$N</definedName>
    <definedName name="_xlnm.Print_Area" localSheetId="2">'ANNEX-03'!$A:$K</definedName>
    <definedName name="_xlnm.Print_Area" localSheetId="3">'ANNEX-04'!$A:$K</definedName>
    <definedName name="_xlnm.Print_Area" localSheetId="4">'ANNEX-05'!$A:$R</definedName>
    <definedName name="_xlnm.Print_Area" localSheetId="7">'ANNEX-11'!$A:$R</definedName>
    <definedName name="_xlnm.Print_Area" localSheetId="8">'ANNEX-12'!$A:$R</definedName>
    <definedName name="_xlnm.Print_Area" localSheetId="9">'ANNEX-13'!$A:$M</definedName>
    <definedName name="_xlnm.Print_Area" localSheetId="10">'ANNEX-14'!$A:$M</definedName>
    <definedName name="_xlnm.Print_Area" localSheetId="11">'ANNEX-15'!$A:$Q</definedName>
    <definedName name="_xlnm.Print_Area" localSheetId="12">'ANNEX-16'!$A:$Q</definedName>
    <definedName name="_xlnm.Print_Area" localSheetId="13">'ANNEX-17'!$A:$U</definedName>
    <definedName name="_xlnm.Print_Area" localSheetId="14">'ANNEX-18'!$A:$U</definedName>
    <definedName name="_xlnm.Print_Area" localSheetId="17">'ANNEX-19'!$A:$N</definedName>
    <definedName name="_xlnm.Print_Area" localSheetId="18">'ANNEX-20'!$A:$N</definedName>
    <definedName name="_xlnm.Print_Area" localSheetId="23">'ANNEX-59'!$A:$H</definedName>
    <definedName name="_xlnm.Print_Area" localSheetId="24">'ANNEX-60'!$A:$H</definedName>
    <definedName name="_xlnm.Print_Titles" localSheetId="0">'ANNEX-01'!$4:$4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67" l="1"/>
  <c r="D17" i="167"/>
  <c r="E17" i="167"/>
  <c r="F17" i="167"/>
  <c r="G17" i="167"/>
  <c r="H17" i="167"/>
  <c r="C17" i="166"/>
  <c r="D17" i="166"/>
  <c r="E17" i="166"/>
  <c r="F17" i="166"/>
  <c r="G17" i="166"/>
  <c r="H17" i="166"/>
  <c r="C31" i="166"/>
  <c r="C32" i="166" s="1"/>
  <c r="C56" i="166" s="1"/>
  <c r="D31" i="166"/>
  <c r="D32" i="166" s="1"/>
  <c r="D56" i="166" s="1"/>
  <c r="E31" i="166"/>
  <c r="F31" i="166"/>
  <c r="G31" i="166"/>
  <c r="G32" i="166" s="1"/>
  <c r="G56" i="166" s="1"/>
  <c r="H31" i="166"/>
  <c r="H32" i="166" s="1"/>
  <c r="H56" i="166" s="1"/>
  <c r="E32" i="166"/>
  <c r="F32" i="166"/>
  <c r="C34" i="166"/>
  <c r="D34" i="166"/>
  <c r="E34" i="166"/>
  <c r="F34" i="166"/>
  <c r="G34" i="166"/>
  <c r="H34" i="166"/>
  <c r="C39" i="166"/>
  <c r="D39" i="166"/>
  <c r="E39" i="166"/>
  <c r="F39" i="166"/>
  <c r="G39" i="166"/>
  <c r="H39" i="166"/>
  <c r="C45" i="166"/>
  <c r="D45" i="166"/>
  <c r="E45" i="166"/>
  <c r="F45" i="166"/>
  <c r="G45" i="166"/>
  <c r="H45" i="166"/>
  <c r="C50" i="166"/>
  <c r="D50" i="166"/>
  <c r="E50" i="166"/>
  <c r="F50" i="166"/>
  <c r="G50" i="166"/>
  <c r="H50" i="166"/>
  <c r="C55" i="166"/>
  <c r="D55" i="166"/>
  <c r="E55" i="166"/>
  <c r="F55" i="166"/>
  <c r="G55" i="166"/>
  <c r="H55" i="166"/>
  <c r="E56" i="166"/>
  <c r="F56" i="166"/>
  <c r="C18" i="165"/>
  <c r="D18" i="165"/>
  <c r="E18" i="165"/>
  <c r="F18" i="165"/>
  <c r="G18" i="165"/>
  <c r="H18" i="165"/>
  <c r="I18" i="165"/>
  <c r="J18" i="165"/>
  <c r="C18" i="164"/>
  <c r="D18" i="164"/>
  <c r="E18" i="164"/>
  <c r="F18" i="164"/>
  <c r="G18" i="164"/>
  <c r="H18" i="164"/>
  <c r="I18" i="164"/>
  <c r="J18" i="164"/>
  <c r="C32" i="164"/>
  <c r="D32" i="164"/>
  <c r="E32" i="164"/>
  <c r="F32" i="164"/>
  <c r="G32" i="164"/>
  <c r="H32" i="164"/>
  <c r="I32" i="164"/>
  <c r="J32" i="164"/>
  <c r="C33" i="164"/>
  <c r="D33" i="164"/>
  <c r="E33" i="164"/>
  <c r="F33" i="164"/>
  <c r="F57" i="164" s="1"/>
  <c r="G33" i="164"/>
  <c r="H33" i="164"/>
  <c r="H57" i="164" s="1"/>
  <c r="I33" i="164"/>
  <c r="I57" i="164" s="1"/>
  <c r="J33" i="164"/>
  <c r="J57" i="164" s="1"/>
  <c r="C35" i="164"/>
  <c r="D35" i="164"/>
  <c r="E35" i="164"/>
  <c r="F35" i="164"/>
  <c r="G35" i="164"/>
  <c r="H35" i="164"/>
  <c r="I35" i="164"/>
  <c r="J35" i="164"/>
  <c r="C40" i="164"/>
  <c r="D40" i="164"/>
  <c r="E40" i="164"/>
  <c r="F40" i="164"/>
  <c r="G40" i="164"/>
  <c r="H40" i="164"/>
  <c r="I40" i="164"/>
  <c r="J40" i="164"/>
  <c r="C46" i="164"/>
  <c r="D46" i="164"/>
  <c r="E46" i="164"/>
  <c r="F46" i="164"/>
  <c r="G46" i="164"/>
  <c r="H46" i="164"/>
  <c r="I46" i="164"/>
  <c r="J46" i="164"/>
  <c r="C51" i="164"/>
  <c r="D51" i="164"/>
  <c r="E51" i="164"/>
  <c r="F51" i="164"/>
  <c r="G51" i="164"/>
  <c r="H51" i="164"/>
  <c r="I51" i="164"/>
  <c r="J51" i="164"/>
  <c r="C56" i="164"/>
  <c r="D56" i="164"/>
  <c r="E56" i="164"/>
  <c r="F56" i="164"/>
  <c r="G56" i="164"/>
  <c r="H56" i="164"/>
  <c r="I56" i="164"/>
  <c r="J56" i="164"/>
  <c r="C57" i="164"/>
  <c r="D57" i="164"/>
  <c r="G57" i="164"/>
  <c r="C17" i="163"/>
  <c r="D17" i="163"/>
  <c r="E17" i="163"/>
  <c r="F17" i="163"/>
  <c r="G17" i="163"/>
  <c r="H17" i="163"/>
  <c r="I17" i="163"/>
  <c r="J17" i="163"/>
  <c r="K17" i="163"/>
  <c r="L17" i="163"/>
  <c r="M17" i="163"/>
  <c r="N17" i="163"/>
  <c r="O17" i="163"/>
  <c r="P17" i="163"/>
  <c r="C17" i="162"/>
  <c r="C32" i="162" s="1"/>
  <c r="C56" i="162" s="1"/>
  <c r="D17" i="162"/>
  <c r="D32" i="162" s="1"/>
  <c r="D56" i="162" s="1"/>
  <c r="E17" i="162"/>
  <c r="F17" i="162"/>
  <c r="G17" i="162"/>
  <c r="H17" i="162"/>
  <c r="I17" i="162"/>
  <c r="J17" i="162"/>
  <c r="K17" i="162"/>
  <c r="L17" i="162"/>
  <c r="M17" i="162"/>
  <c r="N17" i="162"/>
  <c r="O17" i="162"/>
  <c r="P17" i="162"/>
  <c r="C31" i="162"/>
  <c r="D31" i="162"/>
  <c r="E31" i="162"/>
  <c r="E32" i="162" s="1"/>
  <c r="E56" i="162" s="1"/>
  <c r="F31" i="162"/>
  <c r="F32" i="162" s="1"/>
  <c r="F56" i="162" s="1"/>
  <c r="G31" i="162"/>
  <c r="H31" i="162"/>
  <c r="I31" i="162"/>
  <c r="I32" i="162" s="1"/>
  <c r="I56" i="162" s="1"/>
  <c r="J31" i="162"/>
  <c r="J32" i="162" s="1"/>
  <c r="J56" i="162" s="1"/>
  <c r="K31" i="162"/>
  <c r="L31" i="162"/>
  <c r="M31" i="162"/>
  <c r="M32" i="162" s="1"/>
  <c r="M56" i="162" s="1"/>
  <c r="N31" i="162"/>
  <c r="N32" i="162" s="1"/>
  <c r="N56" i="162" s="1"/>
  <c r="O31" i="162"/>
  <c r="P31" i="162"/>
  <c r="G32" i="162"/>
  <c r="H32" i="162"/>
  <c r="K32" i="162"/>
  <c r="L32" i="162"/>
  <c r="O32" i="162"/>
  <c r="P32" i="162"/>
  <c r="C34" i="162"/>
  <c r="D34" i="162"/>
  <c r="E34" i="162"/>
  <c r="F34" i="162"/>
  <c r="G34" i="162"/>
  <c r="H34" i="162"/>
  <c r="I34" i="162"/>
  <c r="J34" i="162"/>
  <c r="K34" i="162"/>
  <c r="L34" i="162"/>
  <c r="M34" i="162"/>
  <c r="N34" i="162"/>
  <c r="O34" i="162"/>
  <c r="P34" i="162"/>
  <c r="C39" i="162"/>
  <c r="D39" i="162"/>
  <c r="E39" i="162"/>
  <c r="F39" i="162"/>
  <c r="G39" i="162"/>
  <c r="H39" i="162"/>
  <c r="I39" i="162"/>
  <c r="J39" i="162"/>
  <c r="K39" i="162"/>
  <c r="L39" i="162"/>
  <c r="M39" i="162"/>
  <c r="N39" i="162"/>
  <c r="O39" i="162"/>
  <c r="P39" i="162"/>
  <c r="C45" i="162"/>
  <c r="D45" i="162"/>
  <c r="E45" i="162"/>
  <c r="F45" i="162"/>
  <c r="G45" i="162"/>
  <c r="H45" i="162"/>
  <c r="I45" i="162"/>
  <c r="J45" i="162"/>
  <c r="K45" i="162"/>
  <c r="L45" i="162"/>
  <c r="M45" i="162"/>
  <c r="N45" i="162"/>
  <c r="O45" i="162"/>
  <c r="P45" i="162"/>
  <c r="C50" i="162"/>
  <c r="D50" i="162"/>
  <c r="E50" i="162"/>
  <c r="F50" i="162"/>
  <c r="G50" i="162"/>
  <c r="H50" i="162"/>
  <c r="I50" i="162"/>
  <c r="J50" i="162"/>
  <c r="K50" i="162"/>
  <c r="L50" i="162"/>
  <c r="M50" i="162"/>
  <c r="N50" i="162"/>
  <c r="O50" i="162"/>
  <c r="P50" i="162"/>
  <c r="C55" i="162"/>
  <c r="D55" i="162"/>
  <c r="E55" i="162"/>
  <c r="F55" i="162"/>
  <c r="G55" i="162"/>
  <c r="H55" i="162"/>
  <c r="I55" i="162"/>
  <c r="J55" i="162"/>
  <c r="K55" i="162"/>
  <c r="L55" i="162"/>
  <c r="M55" i="162"/>
  <c r="N55" i="162"/>
  <c r="O55" i="162"/>
  <c r="P55" i="162"/>
  <c r="G56" i="162"/>
  <c r="H56" i="162"/>
  <c r="K56" i="162"/>
  <c r="L56" i="162"/>
  <c r="O56" i="162"/>
  <c r="P56" i="162"/>
  <c r="N59" i="151" l="1"/>
  <c r="V59" i="156"/>
  <c r="U18" i="157"/>
  <c r="G57" i="143" l="1"/>
  <c r="R41" i="143"/>
  <c r="J41" i="143"/>
  <c r="R41" i="146"/>
  <c r="N19" i="159"/>
  <c r="M19" i="159"/>
  <c r="L19" i="159"/>
  <c r="K19" i="159"/>
  <c r="J19" i="159"/>
  <c r="I19" i="159"/>
  <c r="H19" i="159"/>
  <c r="G19" i="159"/>
  <c r="F19" i="159"/>
  <c r="E19" i="159"/>
  <c r="D19" i="159"/>
  <c r="C19" i="159"/>
  <c r="N57" i="158"/>
  <c r="M57" i="158"/>
  <c r="L57" i="158"/>
  <c r="K57" i="158"/>
  <c r="J57" i="158"/>
  <c r="I57" i="158"/>
  <c r="H57" i="158"/>
  <c r="G57" i="158"/>
  <c r="F57" i="158"/>
  <c r="E57" i="158"/>
  <c r="D57" i="158"/>
  <c r="C57" i="158"/>
  <c r="N52" i="158"/>
  <c r="M52" i="158"/>
  <c r="L52" i="158"/>
  <c r="K52" i="158"/>
  <c r="J52" i="158"/>
  <c r="I52" i="158"/>
  <c r="H52" i="158"/>
  <c r="G52" i="158"/>
  <c r="F52" i="158"/>
  <c r="E52" i="158"/>
  <c r="D52" i="158"/>
  <c r="C52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N41" i="158"/>
  <c r="M41" i="158"/>
  <c r="L41" i="158"/>
  <c r="K41" i="158"/>
  <c r="J41" i="158"/>
  <c r="I41" i="158"/>
  <c r="H41" i="158"/>
  <c r="G41" i="158"/>
  <c r="F41" i="158"/>
  <c r="E41" i="158"/>
  <c r="D41" i="158"/>
  <c r="C41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K34" i="158"/>
  <c r="K58" i="158" s="1"/>
  <c r="N33" i="158"/>
  <c r="M33" i="158"/>
  <c r="L33" i="158"/>
  <c r="K33" i="158"/>
  <c r="J33" i="158"/>
  <c r="I33" i="158"/>
  <c r="H33" i="158"/>
  <c r="G33" i="158"/>
  <c r="F33" i="158"/>
  <c r="E33" i="158"/>
  <c r="D33" i="158"/>
  <c r="C33" i="158"/>
  <c r="N19" i="158"/>
  <c r="N34" i="158" s="1"/>
  <c r="N58" i="158" s="1"/>
  <c r="M19" i="158"/>
  <c r="M34" i="158" s="1"/>
  <c r="M58" i="158" s="1"/>
  <c r="L19" i="158"/>
  <c r="L34" i="158" s="1"/>
  <c r="K19" i="158"/>
  <c r="J19" i="158"/>
  <c r="J34" i="158" s="1"/>
  <c r="J58" i="158" s="1"/>
  <c r="I19" i="158"/>
  <c r="I34" i="158" s="1"/>
  <c r="I58" i="158" s="1"/>
  <c r="H19" i="158"/>
  <c r="H34" i="158" s="1"/>
  <c r="G19" i="158"/>
  <c r="G34" i="158" s="1"/>
  <c r="G58" i="158" s="1"/>
  <c r="F19" i="158"/>
  <c r="F34" i="158" s="1"/>
  <c r="F58" i="158" s="1"/>
  <c r="E19" i="158"/>
  <c r="E34" i="158" s="1"/>
  <c r="E58" i="158" s="1"/>
  <c r="D19" i="158"/>
  <c r="D34" i="158" s="1"/>
  <c r="D58" i="158" s="1"/>
  <c r="C19" i="158"/>
  <c r="C34" i="158" s="1"/>
  <c r="C58" i="158" s="1"/>
  <c r="H18" i="161"/>
  <c r="G18" i="161"/>
  <c r="F18" i="161"/>
  <c r="E18" i="161"/>
  <c r="D18" i="161"/>
  <c r="C18" i="161"/>
  <c r="H56" i="160"/>
  <c r="G56" i="160"/>
  <c r="F56" i="160"/>
  <c r="E56" i="160"/>
  <c r="D56" i="160"/>
  <c r="C56" i="160"/>
  <c r="H51" i="160"/>
  <c r="G51" i="160"/>
  <c r="F51" i="160"/>
  <c r="E51" i="160"/>
  <c r="D51" i="160"/>
  <c r="C51" i="160"/>
  <c r="H46" i="160"/>
  <c r="G46" i="160"/>
  <c r="F46" i="160"/>
  <c r="E46" i="160"/>
  <c r="D46" i="160"/>
  <c r="C46" i="160"/>
  <c r="H40" i="160"/>
  <c r="G40" i="160"/>
  <c r="F40" i="160"/>
  <c r="E40" i="160"/>
  <c r="D40" i="160"/>
  <c r="C40" i="160"/>
  <c r="H35" i="160"/>
  <c r="G35" i="160"/>
  <c r="F35" i="160"/>
  <c r="E35" i="160"/>
  <c r="D35" i="160"/>
  <c r="C35" i="160"/>
  <c r="H32" i="160"/>
  <c r="G32" i="160"/>
  <c r="F32" i="160"/>
  <c r="E32" i="160"/>
  <c r="D32" i="160"/>
  <c r="C32" i="160"/>
  <c r="H18" i="160"/>
  <c r="H33" i="160" s="1"/>
  <c r="H57" i="160" s="1"/>
  <c r="G18" i="160"/>
  <c r="G33" i="160" s="1"/>
  <c r="G57" i="160" s="1"/>
  <c r="F18" i="160"/>
  <c r="F33" i="160" s="1"/>
  <c r="F57" i="160" s="1"/>
  <c r="E18" i="160"/>
  <c r="E33" i="160" s="1"/>
  <c r="E57" i="160" s="1"/>
  <c r="D18" i="160"/>
  <c r="D33" i="160" s="1"/>
  <c r="D57" i="160" s="1"/>
  <c r="C18" i="160"/>
  <c r="C33" i="160" s="1"/>
  <c r="C57" i="160" s="1"/>
  <c r="T18" i="157"/>
  <c r="S18" i="157"/>
  <c r="R18" i="157"/>
  <c r="Q18" i="157"/>
  <c r="P18" i="157"/>
  <c r="O18" i="157"/>
  <c r="N18" i="157"/>
  <c r="M18" i="157"/>
  <c r="L18" i="157"/>
  <c r="K18" i="157"/>
  <c r="J18" i="157"/>
  <c r="I18" i="157"/>
  <c r="H18" i="157"/>
  <c r="G18" i="157"/>
  <c r="F18" i="157"/>
  <c r="E18" i="157"/>
  <c r="D18" i="157"/>
  <c r="C18" i="157"/>
  <c r="U17" i="157"/>
  <c r="U16" i="157"/>
  <c r="U15" i="157"/>
  <c r="U14" i="157"/>
  <c r="U13" i="157"/>
  <c r="U12" i="157"/>
  <c r="U11" i="157"/>
  <c r="U10" i="157"/>
  <c r="U9" i="157"/>
  <c r="U8" i="157"/>
  <c r="U7" i="157"/>
  <c r="U6" i="157"/>
  <c r="U56" i="156"/>
  <c r="T56" i="156"/>
  <c r="S56" i="156"/>
  <c r="R56" i="156"/>
  <c r="Q56" i="156"/>
  <c r="P56" i="156"/>
  <c r="O56" i="156"/>
  <c r="N56" i="156"/>
  <c r="M56" i="156"/>
  <c r="L56" i="156"/>
  <c r="K56" i="156"/>
  <c r="J56" i="156"/>
  <c r="I56" i="156"/>
  <c r="H56" i="156"/>
  <c r="G56" i="156"/>
  <c r="F56" i="156"/>
  <c r="E56" i="156"/>
  <c r="D56" i="156"/>
  <c r="C56" i="156"/>
  <c r="U55" i="156"/>
  <c r="U54" i="156"/>
  <c r="U53" i="156"/>
  <c r="U52" i="156"/>
  <c r="U51" i="156"/>
  <c r="T51" i="156"/>
  <c r="S51" i="156"/>
  <c r="R51" i="156"/>
  <c r="Q51" i="156"/>
  <c r="P51" i="156"/>
  <c r="O51" i="156"/>
  <c r="N51" i="156"/>
  <c r="M51" i="156"/>
  <c r="L51" i="156"/>
  <c r="K51" i="156"/>
  <c r="J51" i="156"/>
  <c r="I51" i="156"/>
  <c r="H51" i="156"/>
  <c r="G51" i="156"/>
  <c r="F51" i="156"/>
  <c r="E51" i="156"/>
  <c r="D51" i="156"/>
  <c r="C51" i="156"/>
  <c r="U50" i="156"/>
  <c r="U49" i="156"/>
  <c r="U48" i="156"/>
  <c r="U47" i="156"/>
  <c r="T46" i="156"/>
  <c r="U46" i="156" s="1"/>
  <c r="S46" i="156"/>
  <c r="R46" i="156"/>
  <c r="Q46" i="156"/>
  <c r="P46" i="156"/>
  <c r="O46" i="156"/>
  <c r="N46" i="156"/>
  <c r="N57" i="156" s="1"/>
  <c r="M46" i="156"/>
  <c r="L46" i="156"/>
  <c r="K46" i="156"/>
  <c r="J46" i="156"/>
  <c r="I46" i="156"/>
  <c r="H46" i="156"/>
  <c r="G46" i="156"/>
  <c r="F46" i="156"/>
  <c r="E46" i="156"/>
  <c r="D46" i="156"/>
  <c r="C46" i="156"/>
  <c r="U45" i="156"/>
  <c r="U44" i="156"/>
  <c r="U43" i="156"/>
  <c r="U42" i="156"/>
  <c r="U41" i="156"/>
  <c r="U40" i="156"/>
  <c r="T40" i="156"/>
  <c r="S40" i="156"/>
  <c r="R40" i="156"/>
  <c r="Q40" i="156"/>
  <c r="P40" i="156"/>
  <c r="O40" i="156"/>
  <c r="N40" i="156"/>
  <c r="M40" i="156"/>
  <c r="L40" i="156"/>
  <c r="K40" i="156"/>
  <c r="J40" i="156"/>
  <c r="I40" i="156"/>
  <c r="H40" i="156"/>
  <c r="G40" i="156"/>
  <c r="F40" i="156"/>
  <c r="E40" i="156"/>
  <c r="D40" i="156"/>
  <c r="C40" i="156"/>
  <c r="U39" i="156"/>
  <c r="U38" i="156"/>
  <c r="U37" i="156"/>
  <c r="U36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U34" i="156"/>
  <c r="T32" i="156"/>
  <c r="U32" i="156" s="1"/>
  <c r="S32" i="156"/>
  <c r="R32" i="156"/>
  <c r="R33" i="156" s="1"/>
  <c r="R57" i="156" s="1"/>
  <c r="Q32" i="156"/>
  <c r="P32" i="156"/>
  <c r="P33" i="156" s="1"/>
  <c r="P57" i="156" s="1"/>
  <c r="O32" i="156"/>
  <c r="N32" i="156"/>
  <c r="N33" i="156" s="1"/>
  <c r="M32" i="156"/>
  <c r="L32" i="156"/>
  <c r="L33" i="156" s="1"/>
  <c r="L57" i="156" s="1"/>
  <c r="K32" i="156"/>
  <c r="J32" i="156"/>
  <c r="J33" i="156" s="1"/>
  <c r="I32" i="156"/>
  <c r="H32" i="156"/>
  <c r="H33" i="156" s="1"/>
  <c r="H57" i="156" s="1"/>
  <c r="G32" i="156"/>
  <c r="F32" i="156"/>
  <c r="F33" i="156" s="1"/>
  <c r="E32" i="156"/>
  <c r="D32" i="156"/>
  <c r="D33" i="156" s="1"/>
  <c r="C32" i="156"/>
  <c r="U31" i="156"/>
  <c r="U30" i="156"/>
  <c r="U29" i="156"/>
  <c r="U28" i="156"/>
  <c r="U27" i="156"/>
  <c r="U26" i="156"/>
  <c r="U25" i="156"/>
  <c r="U24" i="156"/>
  <c r="U23" i="156"/>
  <c r="U22" i="156"/>
  <c r="U21" i="156"/>
  <c r="U20" i="156"/>
  <c r="U19" i="156"/>
  <c r="U18" i="156"/>
  <c r="T18" i="156"/>
  <c r="S18" i="156"/>
  <c r="S33" i="156" s="1"/>
  <c r="R18" i="156"/>
  <c r="Q18" i="156"/>
  <c r="Q33" i="156" s="1"/>
  <c r="Q57" i="156" s="1"/>
  <c r="P18" i="156"/>
  <c r="O18" i="156"/>
  <c r="O33" i="156" s="1"/>
  <c r="N18" i="156"/>
  <c r="M18" i="156"/>
  <c r="M33" i="156" s="1"/>
  <c r="M57" i="156" s="1"/>
  <c r="L18" i="156"/>
  <c r="K18" i="156"/>
  <c r="K33" i="156" s="1"/>
  <c r="J18" i="156"/>
  <c r="I18" i="156"/>
  <c r="I33" i="156" s="1"/>
  <c r="I57" i="156" s="1"/>
  <c r="H18" i="156"/>
  <c r="G18" i="156"/>
  <c r="G33" i="156" s="1"/>
  <c r="F18" i="156"/>
  <c r="E18" i="156"/>
  <c r="E33" i="156" s="1"/>
  <c r="E57" i="156" s="1"/>
  <c r="D18" i="156"/>
  <c r="C18" i="156"/>
  <c r="C33" i="156" s="1"/>
  <c r="U17" i="156"/>
  <c r="U16" i="156"/>
  <c r="U15" i="156"/>
  <c r="U14" i="156"/>
  <c r="U13" i="156"/>
  <c r="U12" i="156"/>
  <c r="U11" i="156"/>
  <c r="U10" i="156"/>
  <c r="U9" i="156"/>
  <c r="U8" i="156"/>
  <c r="U7" i="156"/>
  <c r="U6" i="156"/>
  <c r="Q18" i="155"/>
  <c r="P18" i="155"/>
  <c r="O18" i="155"/>
  <c r="N18" i="155"/>
  <c r="M18" i="155"/>
  <c r="L18" i="155"/>
  <c r="K18" i="155"/>
  <c r="J18" i="155"/>
  <c r="I18" i="155"/>
  <c r="H18" i="155"/>
  <c r="G18" i="155"/>
  <c r="F18" i="155"/>
  <c r="E18" i="155"/>
  <c r="D18" i="155"/>
  <c r="C18" i="155"/>
  <c r="Q17" i="155"/>
  <c r="Q16" i="155"/>
  <c r="Q15" i="155"/>
  <c r="Q14" i="155"/>
  <c r="Q13" i="155"/>
  <c r="Q12" i="155"/>
  <c r="Q11" i="155"/>
  <c r="Q10" i="155"/>
  <c r="Q9" i="155"/>
  <c r="Q8" i="155"/>
  <c r="Q7" i="155"/>
  <c r="Q6" i="155"/>
  <c r="Q56" i="154"/>
  <c r="P56" i="154"/>
  <c r="O56" i="154"/>
  <c r="N56" i="154"/>
  <c r="M56" i="154"/>
  <c r="L56" i="154"/>
  <c r="K56" i="154"/>
  <c r="J56" i="154"/>
  <c r="I56" i="154"/>
  <c r="H56" i="154"/>
  <c r="G56" i="154"/>
  <c r="F56" i="154"/>
  <c r="E56" i="154"/>
  <c r="D56" i="154"/>
  <c r="C56" i="154"/>
  <c r="Q55" i="154"/>
  <c r="Q54" i="154"/>
  <c r="Q53" i="154"/>
  <c r="Q52" i="154"/>
  <c r="Q51" i="154"/>
  <c r="P51" i="154"/>
  <c r="O51" i="154"/>
  <c r="N51" i="154"/>
  <c r="M51" i="154"/>
  <c r="L51" i="154"/>
  <c r="K51" i="154"/>
  <c r="J51" i="154"/>
  <c r="I51" i="154"/>
  <c r="H51" i="154"/>
  <c r="G51" i="154"/>
  <c r="F51" i="154"/>
  <c r="E51" i="154"/>
  <c r="D51" i="154"/>
  <c r="C51" i="154"/>
  <c r="Q50" i="154"/>
  <c r="Q49" i="154"/>
  <c r="Q48" i="154"/>
  <c r="Q47" i="154"/>
  <c r="P46" i="154"/>
  <c r="Q46" i="154" s="1"/>
  <c r="O46" i="154"/>
  <c r="N46" i="154"/>
  <c r="M46" i="154"/>
  <c r="L46" i="154"/>
  <c r="K46" i="154"/>
  <c r="J46" i="154"/>
  <c r="I46" i="154"/>
  <c r="H46" i="154"/>
  <c r="G46" i="154"/>
  <c r="F46" i="154"/>
  <c r="E46" i="154"/>
  <c r="D46" i="154"/>
  <c r="C46" i="154"/>
  <c r="Q45" i="154"/>
  <c r="Q44" i="154"/>
  <c r="Q43" i="154"/>
  <c r="Q42" i="154"/>
  <c r="Q41" i="154"/>
  <c r="P40" i="154"/>
  <c r="O40" i="154"/>
  <c r="N40" i="154"/>
  <c r="M40" i="154"/>
  <c r="L40" i="154"/>
  <c r="K40" i="154"/>
  <c r="J40" i="154"/>
  <c r="I40" i="154"/>
  <c r="H40" i="154"/>
  <c r="G40" i="154"/>
  <c r="F40" i="154"/>
  <c r="E40" i="154"/>
  <c r="D40" i="154"/>
  <c r="C40" i="154"/>
  <c r="Q39" i="154"/>
  <c r="Q38" i="154"/>
  <c r="Q37" i="154"/>
  <c r="Q36" i="154"/>
  <c r="P35" i="154"/>
  <c r="Q35" i="154" s="1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Q34" i="154"/>
  <c r="K33" i="154"/>
  <c r="Q32" i="154"/>
  <c r="P32" i="154"/>
  <c r="O32" i="154"/>
  <c r="O33" i="154" s="1"/>
  <c r="N32" i="154"/>
  <c r="M32" i="154"/>
  <c r="M33" i="154" s="1"/>
  <c r="M57" i="154" s="1"/>
  <c r="L32" i="154"/>
  <c r="K32" i="154"/>
  <c r="J32" i="154"/>
  <c r="I32" i="154"/>
  <c r="I33" i="154" s="1"/>
  <c r="I57" i="154" s="1"/>
  <c r="H32" i="154"/>
  <c r="G32" i="154"/>
  <c r="G33" i="154" s="1"/>
  <c r="F32" i="154"/>
  <c r="E32" i="154"/>
  <c r="E33" i="154" s="1"/>
  <c r="E57" i="154" s="1"/>
  <c r="D32" i="154"/>
  <c r="C32" i="154"/>
  <c r="C33" i="154" s="1"/>
  <c r="C57" i="154" s="1"/>
  <c r="Q31" i="154"/>
  <c r="Q30" i="154"/>
  <c r="Q29" i="154"/>
  <c r="Q28" i="154"/>
  <c r="Q27" i="154"/>
  <c r="Q26" i="154"/>
  <c r="Q25" i="154"/>
  <c r="Q24" i="154"/>
  <c r="Q23" i="154"/>
  <c r="Q22" i="154"/>
  <c r="Q21" i="154"/>
  <c r="Q20" i="154"/>
  <c r="Q19" i="154"/>
  <c r="P18" i="154"/>
  <c r="O18" i="154"/>
  <c r="N18" i="154"/>
  <c r="N33" i="154" s="1"/>
  <c r="M18" i="154"/>
  <c r="L18" i="154"/>
  <c r="L33" i="154" s="1"/>
  <c r="L57" i="154" s="1"/>
  <c r="K18" i="154"/>
  <c r="J18" i="154"/>
  <c r="J33" i="154" s="1"/>
  <c r="I18" i="154"/>
  <c r="H18" i="154"/>
  <c r="H33" i="154" s="1"/>
  <c r="H57" i="154" s="1"/>
  <c r="G18" i="154"/>
  <c r="F18" i="154"/>
  <c r="F33" i="154" s="1"/>
  <c r="E18" i="154"/>
  <c r="D18" i="154"/>
  <c r="D33" i="154" s="1"/>
  <c r="D57" i="154" s="1"/>
  <c r="C18" i="154"/>
  <c r="Q17" i="154"/>
  <c r="Q16" i="154"/>
  <c r="Q15" i="154"/>
  <c r="Q14" i="154"/>
  <c r="Q13" i="154"/>
  <c r="Q12" i="154"/>
  <c r="Q11" i="154"/>
  <c r="Q10" i="154"/>
  <c r="Q9" i="154"/>
  <c r="Q8" i="154"/>
  <c r="Q7" i="154"/>
  <c r="Q6" i="154"/>
  <c r="L18" i="153"/>
  <c r="M18" i="153" s="1"/>
  <c r="K18" i="153"/>
  <c r="J18" i="153"/>
  <c r="I18" i="153"/>
  <c r="H18" i="153"/>
  <c r="G18" i="153"/>
  <c r="F18" i="153"/>
  <c r="E18" i="153"/>
  <c r="D18" i="153"/>
  <c r="C18" i="153"/>
  <c r="M17" i="153"/>
  <c r="M16" i="153"/>
  <c r="M15" i="153"/>
  <c r="M14" i="153"/>
  <c r="M13" i="153"/>
  <c r="M12" i="153"/>
  <c r="M11" i="153"/>
  <c r="M10" i="153"/>
  <c r="M9" i="153"/>
  <c r="M8" i="153"/>
  <c r="M7" i="153"/>
  <c r="M6" i="153"/>
  <c r="L56" i="151"/>
  <c r="M56" i="151" s="1"/>
  <c r="K56" i="151"/>
  <c r="J56" i="151"/>
  <c r="I56" i="151"/>
  <c r="H56" i="151"/>
  <c r="G56" i="151"/>
  <c r="F56" i="151"/>
  <c r="E56" i="151"/>
  <c r="D56" i="151"/>
  <c r="C56" i="151"/>
  <c r="M55" i="151"/>
  <c r="M54" i="151"/>
  <c r="M53" i="151"/>
  <c r="M52" i="151"/>
  <c r="L51" i="151"/>
  <c r="M51" i="151" s="1"/>
  <c r="K51" i="151"/>
  <c r="J51" i="151"/>
  <c r="I51" i="151"/>
  <c r="H51" i="151"/>
  <c r="G51" i="151"/>
  <c r="F51" i="151"/>
  <c r="E51" i="151"/>
  <c r="D51" i="151"/>
  <c r="C51" i="151"/>
  <c r="M50" i="151"/>
  <c r="M49" i="151"/>
  <c r="M48" i="151"/>
  <c r="M47" i="151"/>
  <c r="L46" i="151"/>
  <c r="M46" i="151" s="1"/>
  <c r="K46" i="151"/>
  <c r="J46" i="151"/>
  <c r="I46" i="151"/>
  <c r="H46" i="151"/>
  <c r="G46" i="151"/>
  <c r="F46" i="151"/>
  <c r="E46" i="151"/>
  <c r="D46" i="151"/>
  <c r="C46" i="151"/>
  <c r="M45" i="151"/>
  <c r="M44" i="151"/>
  <c r="M43" i="151"/>
  <c r="M42" i="151"/>
  <c r="M41" i="151"/>
  <c r="M40" i="151"/>
  <c r="L40" i="151"/>
  <c r="K40" i="151"/>
  <c r="J40" i="151"/>
  <c r="I40" i="151"/>
  <c r="H40" i="151"/>
  <c r="G40" i="151"/>
  <c r="F40" i="151"/>
  <c r="E40" i="151"/>
  <c r="D40" i="151"/>
  <c r="C40" i="151"/>
  <c r="M39" i="151"/>
  <c r="M38" i="151"/>
  <c r="M37" i="151"/>
  <c r="M36" i="151"/>
  <c r="M35" i="151"/>
  <c r="L35" i="151"/>
  <c r="K35" i="151"/>
  <c r="J35" i="151"/>
  <c r="I35" i="151"/>
  <c r="H35" i="151"/>
  <c r="G35" i="151"/>
  <c r="F35" i="151"/>
  <c r="E35" i="151"/>
  <c r="D35" i="151"/>
  <c r="C35" i="151"/>
  <c r="M34" i="151"/>
  <c r="L32" i="151"/>
  <c r="M32" i="151" s="1"/>
  <c r="K32" i="151"/>
  <c r="J32" i="151"/>
  <c r="J33" i="151" s="1"/>
  <c r="J57" i="151" s="1"/>
  <c r="I32" i="151"/>
  <c r="H32" i="151"/>
  <c r="H33" i="151" s="1"/>
  <c r="H57" i="151" s="1"/>
  <c r="G32" i="151"/>
  <c r="F32" i="151"/>
  <c r="F33" i="151" s="1"/>
  <c r="F57" i="151" s="1"/>
  <c r="E32" i="151"/>
  <c r="D32" i="151"/>
  <c r="D33" i="151" s="1"/>
  <c r="C32" i="151"/>
  <c r="M31" i="151"/>
  <c r="M30" i="151"/>
  <c r="M29" i="151"/>
  <c r="M28" i="151"/>
  <c r="M27" i="151"/>
  <c r="M26" i="151"/>
  <c r="M25" i="151"/>
  <c r="M24" i="151"/>
  <c r="M23" i="151"/>
  <c r="M22" i="151"/>
  <c r="M21" i="151"/>
  <c r="M20" i="151"/>
  <c r="M19" i="151"/>
  <c r="M18" i="151"/>
  <c r="L18" i="151"/>
  <c r="K18" i="151"/>
  <c r="K33" i="151" s="1"/>
  <c r="K57" i="151" s="1"/>
  <c r="J18" i="151"/>
  <c r="I18" i="151"/>
  <c r="I33" i="151" s="1"/>
  <c r="I57" i="151" s="1"/>
  <c r="H18" i="151"/>
  <c r="G18" i="151"/>
  <c r="G33" i="151" s="1"/>
  <c r="G57" i="151" s="1"/>
  <c r="F18" i="151"/>
  <c r="E18" i="151"/>
  <c r="E33" i="151" s="1"/>
  <c r="D18" i="151"/>
  <c r="C18" i="151"/>
  <c r="C33" i="151" s="1"/>
  <c r="C57" i="151" s="1"/>
  <c r="M17" i="151"/>
  <c r="M16" i="151"/>
  <c r="M15" i="151"/>
  <c r="M14" i="151"/>
  <c r="M13" i="151"/>
  <c r="M12" i="151"/>
  <c r="M11" i="151"/>
  <c r="M10" i="151"/>
  <c r="M9" i="151"/>
  <c r="M8" i="151"/>
  <c r="M7" i="151"/>
  <c r="M6" i="151"/>
  <c r="R18" i="150"/>
  <c r="Q18" i="150"/>
  <c r="P18" i="150"/>
  <c r="O18" i="150"/>
  <c r="N18" i="150"/>
  <c r="M18" i="150"/>
  <c r="L18" i="150"/>
  <c r="J18" i="150"/>
  <c r="I18" i="150"/>
  <c r="H18" i="150"/>
  <c r="G18" i="150"/>
  <c r="F18" i="150"/>
  <c r="E18" i="150"/>
  <c r="D18" i="150"/>
  <c r="C18" i="150"/>
  <c r="R17" i="150"/>
  <c r="K17" i="150"/>
  <c r="R16" i="150"/>
  <c r="K16" i="150"/>
  <c r="R15" i="150"/>
  <c r="K15" i="150"/>
  <c r="R14" i="150"/>
  <c r="K14" i="150"/>
  <c r="R13" i="150"/>
  <c r="K13" i="150"/>
  <c r="R12" i="150"/>
  <c r="K12" i="150"/>
  <c r="R11" i="150"/>
  <c r="K11" i="150"/>
  <c r="R10" i="150"/>
  <c r="K10" i="150"/>
  <c r="R9" i="150"/>
  <c r="K9" i="150"/>
  <c r="R8" i="150"/>
  <c r="K8" i="150"/>
  <c r="R7" i="150"/>
  <c r="K7" i="150"/>
  <c r="R6" i="150"/>
  <c r="K6" i="150"/>
  <c r="M57" i="146"/>
  <c r="R56" i="146"/>
  <c r="Q56" i="146"/>
  <c r="P56" i="146"/>
  <c r="O56" i="146"/>
  <c r="N56" i="146"/>
  <c r="M56" i="146"/>
  <c r="L56" i="146"/>
  <c r="J56" i="146"/>
  <c r="I56" i="146"/>
  <c r="H56" i="146"/>
  <c r="G56" i="146"/>
  <c r="F56" i="146"/>
  <c r="K56" i="146" s="1"/>
  <c r="E56" i="146"/>
  <c r="D56" i="146"/>
  <c r="C56" i="146"/>
  <c r="R55" i="146"/>
  <c r="K55" i="146"/>
  <c r="R54" i="146"/>
  <c r="K54" i="146"/>
  <c r="R53" i="146"/>
  <c r="K53" i="146"/>
  <c r="R52" i="146"/>
  <c r="K52" i="146"/>
  <c r="Q51" i="146"/>
  <c r="R51" i="146" s="1"/>
  <c r="P51" i="146"/>
  <c r="O51" i="146"/>
  <c r="N51" i="146"/>
  <c r="M51" i="146"/>
  <c r="L51" i="146"/>
  <c r="K51" i="146"/>
  <c r="J51" i="146"/>
  <c r="I51" i="146"/>
  <c r="H51" i="146"/>
  <c r="G51" i="146"/>
  <c r="F51" i="146"/>
  <c r="E51" i="146"/>
  <c r="D51" i="146"/>
  <c r="C51" i="146"/>
  <c r="R50" i="146"/>
  <c r="K50" i="146"/>
  <c r="R49" i="146"/>
  <c r="K49" i="146"/>
  <c r="R48" i="146"/>
  <c r="K48" i="146"/>
  <c r="R47" i="146"/>
  <c r="K47" i="146"/>
  <c r="Q46" i="146"/>
  <c r="R46" i="146" s="1"/>
  <c r="P46" i="146"/>
  <c r="O46" i="146"/>
  <c r="N46" i="146"/>
  <c r="M46" i="146"/>
  <c r="L46" i="146"/>
  <c r="J46" i="146"/>
  <c r="I46" i="146"/>
  <c r="H46" i="146"/>
  <c r="G46" i="146"/>
  <c r="F46" i="146"/>
  <c r="E46" i="146"/>
  <c r="D46" i="146"/>
  <c r="C46" i="146"/>
  <c r="R45" i="146"/>
  <c r="K45" i="146"/>
  <c r="R44" i="146"/>
  <c r="K44" i="146"/>
  <c r="R43" i="146"/>
  <c r="K43" i="146"/>
  <c r="R42" i="146"/>
  <c r="K42" i="146"/>
  <c r="K41" i="146"/>
  <c r="Q40" i="146"/>
  <c r="R40" i="146" s="1"/>
  <c r="P40" i="146"/>
  <c r="O40" i="146"/>
  <c r="N40" i="146"/>
  <c r="M40" i="146"/>
  <c r="L40" i="146"/>
  <c r="K40" i="146"/>
  <c r="J40" i="146"/>
  <c r="I40" i="146"/>
  <c r="H40" i="146"/>
  <c r="G40" i="146"/>
  <c r="F40" i="146"/>
  <c r="E40" i="146"/>
  <c r="D40" i="146"/>
  <c r="C40" i="146"/>
  <c r="R39" i="146"/>
  <c r="K39" i="146"/>
  <c r="R38" i="146"/>
  <c r="K38" i="146"/>
  <c r="R37" i="146"/>
  <c r="K37" i="146"/>
  <c r="R36" i="146"/>
  <c r="K36" i="146"/>
  <c r="R35" i="146"/>
  <c r="Q35" i="146"/>
  <c r="P35" i="146"/>
  <c r="O35" i="146"/>
  <c r="N35" i="146"/>
  <c r="M35" i="146"/>
  <c r="L35" i="146"/>
  <c r="J35" i="146"/>
  <c r="I35" i="146"/>
  <c r="H35" i="146"/>
  <c r="G35" i="146"/>
  <c r="F35" i="146"/>
  <c r="K35" i="146" s="1"/>
  <c r="E35" i="146"/>
  <c r="D35" i="146"/>
  <c r="C35" i="146"/>
  <c r="R34" i="146"/>
  <c r="K34" i="146"/>
  <c r="Q33" i="146"/>
  <c r="M33" i="146"/>
  <c r="I33" i="146"/>
  <c r="I57" i="146" s="1"/>
  <c r="E33" i="146"/>
  <c r="E57" i="146" s="1"/>
  <c r="R32" i="146"/>
  <c r="Q32" i="146"/>
  <c r="P32" i="146"/>
  <c r="O32" i="146"/>
  <c r="N32" i="146"/>
  <c r="M32" i="146"/>
  <c r="L32" i="146"/>
  <c r="J32" i="146"/>
  <c r="I32" i="146"/>
  <c r="H32" i="146"/>
  <c r="G32" i="146"/>
  <c r="F32" i="146"/>
  <c r="K32" i="146" s="1"/>
  <c r="E32" i="146"/>
  <c r="D32" i="146"/>
  <c r="C32" i="146"/>
  <c r="R31" i="146"/>
  <c r="K31" i="146"/>
  <c r="R30" i="146"/>
  <c r="K30" i="146"/>
  <c r="R29" i="146"/>
  <c r="K29" i="146"/>
  <c r="R28" i="146"/>
  <c r="K28" i="146"/>
  <c r="R27" i="146"/>
  <c r="K27" i="146"/>
  <c r="R26" i="146"/>
  <c r="K26" i="146"/>
  <c r="R25" i="146"/>
  <c r="K25" i="146"/>
  <c r="R24" i="146"/>
  <c r="K24" i="146"/>
  <c r="R23" i="146"/>
  <c r="K23" i="146"/>
  <c r="R22" i="146"/>
  <c r="K22" i="146"/>
  <c r="R21" i="146"/>
  <c r="K21" i="146"/>
  <c r="R20" i="146"/>
  <c r="K20" i="146"/>
  <c r="R19" i="146"/>
  <c r="K19" i="146"/>
  <c r="Q18" i="146"/>
  <c r="P18" i="146"/>
  <c r="P33" i="146" s="1"/>
  <c r="O18" i="146"/>
  <c r="O33" i="146" s="1"/>
  <c r="O57" i="146" s="1"/>
  <c r="N18" i="146"/>
  <c r="N33" i="146" s="1"/>
  <c r="M18" i="146"/>
  <c r="L18" i="146"/>
  <c r="L33" i="146" s="1"/>
  <c r="L57" i="146" s="1"/>
  <c r="K18" i="146"/>
  <c r="J18" i="146"/>
  <c r="I18" i="146"/>
  <c r="H18" i="146"/>
  <c r="H33" i="146" s="1"/>
  <c r="G18" i="146"/>
  <c r="G33" i="146" s="1"/>
  <c r="F18" i="146"/>
  <c r="E18" i="146"/>
  <c r="D18" i="146"/>
  <c r="D33" i="146" s="1"/>
  <c r="C18" i="146"/>
  <c r="C33" i="146" s="1"/>
  <c r="R17" i="146"/>
  <c r="K17" i="146"/>
  <c r="R16" i="146"/>
  <c r="K16" i="146"/>
  <c r="R15" i="146"/>
  <c r="K15" i="146"/>
  <c r="R14" i="146"/>
  <c r="K14" i="146"/>
  <c r="R13" i="146"/>
  <c r="K13" i="146"/>
  <c r="R12" i="146"/>
  <c r="K12" i="146"/>
  <c r="R11" i="146"/>
  <c r="K11" i="146"/>
  <c r="R10" i="146"/>
  <c r="K10" i="146"/>
  <c r="R9" i="146"/>
  <c r="K9" i="146"/>
  <c r="R8" i="146"/>
  <c r="K8" i="146"/>
  <c r="R7" i="146"/>
  <c r="K7" i="146"/>
  <c r="R6" i="146"/>
  <c r="K6" i="146"/>
  <c r="R56" i="143"/>
  <c r="Z56" i="143" s="1"/>
  <c r="Q56" i="143"/>
  <c r="P56" i="143"/>
  <c r="X56" i="143" s="1"/>
  <c r="O56" i="143"/>
  <c r="W56" i="143" s="1"/>
  <c r="N56" i="143"/>
  <c r="V56" i="143" s="1"/>
  <c r="M56" i="143"/>
  <c r="L56" i="143"/>
  <c r="T56" i="143" s="1"/>
  <c r="K56" i="143"/>
  <c r="J56" i="143"/>
  <c r="I56" i="143"/>
  <c r="H56" i="143"/>
  <c r="G56" i="143"/>
  <c r="F56" i="143"/>
  <c r="E56" i="143"/>
  <c r="U56" i="143" s="1"/>
  <c r="D56" i="143"/>
  <c r="C56" i="143"/>
  <c r="Z55" i="143"/>
  <c r="Y55" i="143"/>
  <c r="X55" i="143"/>
  <c r="W55" i="143"/>
  <c r="V55" i="143"/>
  <c r="U55" i="143"/>
  <c r="T55" i="143"/>
  <c r="S55" i="143"/>
  <c r="Z54" i="143"/>
  <c r="Y54" i="143"/>
  <c r="X54" i="143"/>
  <c r="W54" i="143"/>
  <c r="V54" i="143"/>
  <c r="U54" i="143"/>
  <c r="T54" i="143"/>
  <c r="S54" i="143"/>
  <c r="Z53" i="143"/>
  <c r="Y53" i="143"/>
  <c r="X53" i="143"/>
  <c r="W53" i="143"/>
  <c r="V53" i="143"/>
  <c r="U53" i="143"/>
  <c r="T53" i="143"/>
  <c r="S53" i="143"/>
  <c r="Z52" i="143"/>
  <c r="Y52" i="143"/>
  <c r="X52" i="143"/>
  <c r="W52" i="143"/>
  <c r="V52" i="143"/>
  <c r="U52" i="143"/>
  <c r="T52" i="143"/>
  <c r="S52" i="143"/>
  <c r="U51" i="143"/>
  <c r="R51" i="143"/>
  <c r="Z51" i="143" s="1"/>
  <c r="Q51" i="143"/>
  <c r="Y51" i="143" s="1"/>
  <c r="P51" i="143"/>
  <c r="X51" i="143" s="1"/>
  <c r="O51" i="143"/>
  <c r="W51" i="143" s="1"/>
  <c r="N51" i="143"/>
  <c r="V51" i="143" s="1"/>
  <c r="M51" i="143"/>
  <c r="L51" i="143"/>
  <c r="T51" i="143" s="1"/>
  <c r="K51" i="143"/>
  <c r="S51" i="143" s="1"/>
  <c r="J51" i="143"/>
  <c r="I51" i="143"/>
  <c r="H51" i="143"/>
  <c r="G51" i="143"/>
  <c r="F51" i="143"/>
  <c r="E51" i="143"/>
  <c r="D51" i="143"/>
  <c r="C51" i="143"/>
  <c r="Z50" i="143"/>
  <c r="Y50" i="143"/>
  <c r="X50" i="143"/>
  <c r="W50" i="143"/>
  <c r="V50" i="143"/>
  <c r="U50" i="143"/>
  <c r="T50" i="143"/>
  <c r="S50" i="143"/>
  <c r="Z49" i="143"/>
  <c r="Y49" i="143"/>
  <c r="X49" i="143"/>
  <c r="W49" i="143"/>
  <c r="V49" i="143"/>
  <c r="U49" i="143"/>
  <c r="T49" i="143"/>
  <c r="S49" i="143"/>
  <c r="Z48" i="143"/>
  <c r="Y48" i="143"/>
  <c r="X48" i="143"/>
  <c r="W48" i="143"/>
  <c r="V48" i="143"/>
  <c r="U48" i="143"/>
  <c r="T48" i="143"/>
  <c r="S48" i="143"/>
  <c r="Z47" i="143"/>
  <c r="Y47" i="143"/>
  <c r="X47" i="143"/>
  <c r="W47" i="143"/>
  <c r="V47" i="143"/>
  <c r="U47" i="143"/>
  <c r="T47" i="143"/>
  <c r="S47" i="143"/>
  <c r="U46" i="143"/>
  <c r="R46" i="143"/>
  <c r="Q46" i="143"/>
  <c r="Y46" i="143" s="1"/>
  <c r="P46" i="143"/>
  <c r="O46" i="143"/>
  <c r="W46" i="143" s="1"/>
  <c r="N46" i="143"/>
  <c r="M46" i="143"/>
  <c r="L46" i="143"/>
  <c r="T46" i="143" s="1"/>
  <c r="K46" i="143"/>
  <c r="S46" i="143" s="1"/>
  <c r="J46" i="143"/>
  <c r="I46" i="143"/>
  <c r="H46" i="143"/>
  <c r="G46" i="143"/>
  <c r="F46" i="143"/>
  <c r="E46" i="143"/>
  <c r="D46" i="143"/>
  <c r="C46" i="143"/>
  <c r="Z45" i="143"/>
  <c r="Y45" i="143"/>
  <c r="X45" i="143"/>
  <c r="W45" i="143"/>
  <c r="V45" i="143"/>
  <c r="U45" i="143"/>
  <c r="T45" i="143"/>
  <c r="S45" i="143"/>
  <c r="Z44" i="143"/>
  <c r="Y44" i="143"/>
  <c r="X44" i="143"/>
  <c r="W44" i="143"/>
  <c r="V44" i="143"/>
  <c r="U44" i="143"/>
  <c r="T44" i="143"/>
  <c r="S44" i="143"/>
  <c r="Z43" i="143"/>
  <c r="Y43" i="143"/>
  <c r="X43" i="143"/>
  <c r="W43" i="143"/>
  <c r="V43" i="143"/>
  <c r="U43" i="143"/>
  <c r="T43" i="143"/>
  <c r="S43" i="143"/>
  <c r="Z42" i="143"/>
  <c r="Y42" i="143"/>
  <c r="X42" i="143"/>
  <c r="W42" i="143"/>
  <c r="V42" i="143"/>
  <c r="U42" i="143"/>
  <c r="T42" i="143"/>
  <c r="S42" i="143"/>
  <c r="Z41" i="143"/>
  <c r="Y41" i="143"/>
  <c r="X41" i="143"/>
  <c r="W41" i="143"/>
  <c r="V41" i="143"/>
  <c r="U41" i="143"/>
  <c r="T41" i="143"/>
  <c r="S41" i="143"/>
  <c r="U40" i="143"/>
  <c r="R40" i="143"/>
  <c r="Z40" i="143" s="1"/>
  <c r="Q40" i="143"/>
  <c r="Y40" i="143" s="1"/>
  <c r="P40" i="143"/>
  <c r="X40" i="143" s="1"/>
  <c r="O40" i="143"/>
  <c r="W40" i="143" s="1"/>
  <c r="N40" i="143"/>
  <c r="M40" i="143"/>
  <c r="L40" i="143"/>
  <c r="T40" i="143" s="1"/>
  <c r="K40" i="143"/>
  <c r="S40" i="143" s="1"/>
  <c r="J40" i="143"/>
  <c r="I40" i="143"/>
  <c r="H40" i="143"/>
  <c r="G40" i="143"/>
  <c r="F40" i="143"/>
  <c r="E40" i="143"/>
  <c r="D40" i="143"/>
  <c r="C40" i="143"/>
  <c r="Z39" i="143"/>
  <c r="Y39" i="143"/>
  <c r="X39" i="143"/>
  <c r="W39" i="143"/>
  <c r="V39" i="143"/>
  <c r="U39" i="143"/>
  <c r="T39" i="143"/>
  <c r="S39" i="143"/>
  <c r="Z38" i="143"/>
  <c r="Y38" i="143"/>
  <c r="X38" i="143"/>
  <c r="W38" i="143"/>
  <c r="V38" i="143"/>
  <c r="U38" i="143"/>
  <c r="T38" i="143"/>
  <c r="S38" i="143"/>
  <c r="Z37" i="143"/>
  <c r="Y37" i="143"/>
  <c r="X37" i="143"/>
  <c r="W37" i="143"/>
  <c r="V37" i="143"/>
  <c r="U37" i="143"/>
  <c r="T37" i="143"/>
  <c r="S37" i="143"/>
  <c r="Z36" i="143"/>
  <c r="Y36" i="143"/>
  <c r="X36" i="143"/>
  <c r="W36" i="143"/>
  <c r="V36" i="143"/>
  <c r="U36" i="143"/>
  <c r="T36" i="143"/>
  <c r="S36" i="143"/>
  <c r="W35" i="143"/>
  <c r="V35" i="143"/>
  <c r="R35" i="143"/>
  <c r="Z35" i="143" s="1"/>
  <c r="Q35" i="143"/>
  <c r="Y35" i="143" s="1"/>
  <c r="P35" i="143"/>
  <c r="X35" i="143" s="1"/>
  <c r="O35" i="143"/>
  <c r="N35" i="143"/>
  <c r="M35" i="143"/>
  <c r="U35" i="143" s="1"/>
  <c r="L35" i="143"/>
  <c r="T35" i="143" s="1"/>
  <c r="K35" i="143"/>
  <c r="S35" i="143" s="1"/>
  <c r="J35" i="143"/>
  <c r="I35" i="143"/>
  <c r="H35" i="143"/>
  <c r="G35" i="143"/>
  <c r="F35" i="143"/>
  <c r="E35" i="143"/>
  <c r="D35" i="143"/>
  <c r="C35" i="143"/>
  <c r="Z34" i="143"/>
  <c r="Y34" i="143"/>
  <c r="X34" i="143"/>
  <c r="W34" i="143"/>
  <c r="V34" i="143"/>
  <c r="U34" i="143"/>
  <c r="T34" i="143"/>
  <c r="S34" i="143"/>
  <c r="W32" i="143"/>
  <c r="R32" i="143"/>
  <c r="Z32" i="143" s="1"/>
  <c r="Q32" i="143"/>
  <c r="Y32" i="143" s="1"/>
  <c r="P32" i="143"/>
  <c r="X32" i="143" s="1"/>
  <c r="O32" i="143"/>
  <c r="N32" i="143"/>
  <c r="N33" i="143" s="1"/>
  <c r="M32" i="143"/>
  <c r="U32" i="143" s="1"/>
  <c r="L32" i="143"/>
  <c r="T32" i="143" s="1"/>
  <c r="K32" i="143"/>
  <c r="S32" i="143" s="1"/>
  <c r="J32" i="143"/>
  <c r="J33" i="143" s="1"/>
  <c r="J57" i="143" s="1"/>
  <c r="I32" i="143"/>
  <c r="I33" i="143" s="1"/>
  <c r="I57" i="143" s="1"/>
  <c r="H32" i="143"/>
  <c r="G32" i="143"/>
  <c r="F32" i="143"/>
  <c r="F33" i="143" s="1"/>
  <c r="F57" i="143" s="1"/>
  <c r="E32" i="143"/>
  <c r="D32" i="143"/>
  <c r="C32" i="143"/>
  <c r="Z31" i="143"/>
  <c r="Y31" i="143"/>
  <c r="X31" i="143"/>
  <c r="W31" i="143"/>
  <c r="V31" i="143"/>
  <c r="U31" i="143"/>
  <c r="T31" i="143"/>
  <c r="S31" i="143"/>
  <c r="Z30" i="143"/>
  <c r="Y30" i="143"/>
  <c r="X30" i="143"/>
  <c r="W30" i="143"/>
  <c r="V30" i="143"/>
  <c r="U30" i="143"/>
  <c r="T30" i="143"/>
  <c r="S30" i="143"/>
  <c r="Z29" i="143"/>
  <c r="Y29" i="143"/>
  <c r="X29" i="143"/>
  <c r="W29" i="143"/>
  <c r="V29" i="143"/>
  <c r="U29" i="143"/>
  <c r="T29" i="143"/>
  <c r="S29" i="143"/>
  <c r="Z28" i="143"/>
  <c r="Y28" i="143"/>
  <c r="X28" i="143"/>
  <c r="W28" i="143"/>
  <c r="V28" i="143"/>
  <c r="U28" i="143"/>
  <c r="T28" i="143"/>
  <c r="S28" i="143"/>
  <c r="Z27" i="143"/>
  <c r="Y27" i="143"/>
  <c r="X27" i="143"/>
  <c r="W27" i="143"/>
  <c r="V27" i="143"/>
  <c r="U27" i="143"/>
  <c r="T27" i="143"/>
  <c r="S27" i="143"/>
  <c r="Z26" i="143"/>
  <c r="Y26" i="143"/>
  <c r="X26" i="143"/>
  <c r="W26" i="143"/>
  <c r="V26" i="143"/>
  <c r="U26" i="143"/>
  <c r="T26" i="143"/>
  <c r="S26" i="143"/>
  <c r="Z25" i="143"/>
  <c r="Y25" i="143"/>
  <c r="X25" i="143"/>
  <c r="W25" i="143"/>
  <c r="V25" i="143"/>
  <c r="U25" i="143"/>
  <c r="T25" i="143"/>
  <c r="S25" i="143"/>
  <c r="Z24" i="143"/>
  <c r="Y24" i="143"/>
  <c r="X24" i="143"/>
  <c r="W24" i="143"/>
  <c r="V24" i="143"/>
  <c r="U24" i="143"/>
  <c r="T24" i="143"/>
  <c r="S24" i="143"/>
  <c r="Z23" i="143"/>
  <c r="Y23" i="143"/>
  <c r="X23" i="143"/>
  <c r="W23" i="143"/>
  <c r="V23" i="143"/>
  <c r="U23" i="143"/>
  <c r="T23" i="143"/>
  <c r="S23" i="143"/>
  <c r="Z22" i="143"/>
  <c r="Y22" i="143"/>
  <c r="X22" i="143"/>
  <c r="W22" i="143"/>
  <c r="V22" i="143"/>
  <c r="U22" i="143"/>
  <c r="T22" i="143"/>
  <c r="S22" i="143"/>
  <c r="Z21" i="143"/>
  <c r="Y21" i="143"/>
  <c r="X21" i="143"/>
  <c r="W21" i="143"/>
  <c r="V21" i="143"/>
  <c r="U21" i="143"/>
  <c r="T21" i="143"/>
  <c r="S21" i="143"/>
  <c r="Z20" i="143"/>
  <c r="Y20" i="143"/>
  <c r="X20" i="143"/>
  <c r="W20" i="143"/>
  <c r="V20" i="143"/>
  <c r="U20" i="143"/>
  <c r="T20" i="143"/>
  <c r="S20" i="143"/>
  <c r="Z19" i="143"/>
  <c r="Y19" i="143"/>
  <c r="X19" i="143"/>
  <c r="W19" i="143"/>
  <c r="V19" i="143"/>
  <c r="U19" i="143"/>
  <c r="T19" i="143"/>
  <c r="S19" i="143"/>
  <c r="Z18" i="143"/>
  <c r="V18" i="143"/>
  <c r="R18" i="143"/>
  <c r="R33" i="143" s="1"/>
  <c r="Q18" i="143"/>
  <c r="Q33" i="143" s="1"/>
  <c r="P18" i="143"/>
  <c r="O18" i="143"/>
  <c r="N18" i="143"/>
  <c r="M18" i="143"/>
  <c r="M33" i="143" s="1"/>
  <c r="L18" i="143"/>
  <c r="K18" i="143"/>
  <c r="J18" i="143"/>
  <c r="I18" i="143"/>
  <c r="H18" i="143"/>
  <c r="H33" i="143" s="1"/>
  <c r="H57" i="143" s="1"/>
  <c r="G18" i="143"/>
  <c r="G33" i="143" s="1"/>
  <c r="F18" i="143"/>
  <c r="E18" i="143"/>
  <c r="U18" i="143" s="1"/>
  <c r="D18" i="143"/>
  <c r="D33" i="143" s="1"/>
  <c r="D57" i="143" s="1"/>
  <c r="C18" i="143"/>
  <c r="C33" i="143" s="1"/>
  <c r="C57" i="143" s="1"/>
  <c r="Z17" i="143"/>
  <c r="Y17" i="143"/>
  <c r="X17" i="143"/>
  <c r="W17" i="143"/>
  <c r="V17" i="143"/>
  <c r="U17" i="143"/>
  <c r="T17" i="143"/>
  <c r="S17" i="143"/>
  <c r="Z16" i="143"/>
  <c r="Y16" i="143"/>
  <c r="X16" i="143"/>
  <c r="W16" i="143"/>
  <c r="V16" i="143"/>
  <c r="U16" i="143"/>
  <c r="T16" i="143"/>
  <c r="S16" i="143"/>
  <c r="Z15" i="143"/>
  <c r="Y15" i="143"/>
  <c r="X15" i="143"/>
  <c r="W15" i="143"/>
  <c r="V15" i="143"/>
  <c r="U15" i="143"/>
  <c r="T15" i="143"/>
  <c r="S15" i="143"/>
  <c r="Z14" i="143"/>
  <c r="Y14" i="143"/>
  <c r="X14" i="143"/>
  <c r="W14" i="143"/>
  <c r="V14" i="143"/>
  <c r="U14" i="143"/>
  <c r="T14" i="143"/>
  <c r="S14" i="143"/>
  <c r="Z13" i="143"/>
  <c r="Y13" i="143"/>
  <c r="X13" i="143"/>
  <c r="W13" i="143"/>
  <c r="V13" i="143"/>
  <c r="U13" i="143"/>
  <c r="T13" i="143"/>
  <c r="S13" i="143"/>
  <c r="Z12" i="143"/>
  <c r="Y12" i="143"/>
  <c r="X12" i="143"/>
  <c r="W12" i="143"/>
  <c r="V12" i="143"/>
  <c r="U12" i="143"/>
  <c r="T12" i="143"/>
  <c r="S12" i="143"/>
  <c r="Z11" i="143"/>
  <c r="Y11" i="143"/>
  <c r="X11" i="143"/>
  <c r="W11" i="143"/>
  <c r="V11" i="143"/>
  <c r="U11" i="143"/>
  <c r="T11" i="143"/>
  <c r="S11" i="143"/>
  <c r="Z10" i="143"/>
  <c r="Y10" i="143"/>
  <c r="X10" i="143"/>
  <c r="W10" i="143"/>
  <c r="V10" i="143"/>
  <c r="U10" i="143"/>
  <c r="T10" i="143"/>
  <c r="S10" i="143"/>
  <c r="Z9" i="143"/>
  <c r="Y9" i="143"/>
  <c r="X9" i="143"/>
  <c r="W9" i="143"/>
  <c r="V9" i="143"/>
  <c r="U9" i="143"/>
  <c r="T9" i="143"/>
  <c r="S9" i="143"/>
  <c r="Z8" i="143"/>
  <c r="Y8" i="143"/>
  <c r="X8" i="143"/>
  <c r="W8" i="143"/>
  <c r="V8" i="143"/>
  <c r="U8" i="143"/>
  <c r="T8" i="143"/>
  <c r="S8" i="143"/>
  <c r="Z7" i="143"/>
  <c r="Y7" i="143"/>
  <c r="X7" i="143"/>
  <c r="W7" i="143"/>
  <c r="V7" i="143"/>
  <c r="U7" i="143"/>
  <c r="T7" i="143"/>
  <c r="S7" i="143"/>
  <c r="Z6" i="143"/>
  <c r="Y6" i="143"/>
  <c r="X6" i="143"/>
  <c r="W6" i="143"/>
  <c r="V6" i="143"/>
  <c r="U6" i="143"/>
  <c r="T6" i="143"/>
  <c r="S6" i="143"/>
  <c r="R18" i="149"/>
  <c r="Q18" i="149"/>
  <c r="P18" i="149"/>
  <c r="O18" i="149"/>
  <c r="J18" i="149"/>
  <c r="I18" i="149"/>
  <c r="H18" i="149"/>
  <c r="G18" i="149"/>
  <c r="F18" i="149"/>
  <c r="E18" i="149"/>
  <c r="D18" i="149"/>
  <c r="C18" i="149"/>
  <c r="N17" i="149"/>
  <c r="M17" i="149"/>
  <c r="L17" i="149"/>
  <c r="K17" i="149"/>
  <c r="N16" i="149"/>
  <c r="M16" i="149"/>
  <c r="L16" i="149"/>
  <c r="K16" i="149"/>
  <c r="N15" i="149"/>
  <c r="M15" i="149"/>
  <c r="L15" i="149"/>
  <c r="K15" i="149"/>
  <c r="N14" i="149"/>
  <c r="M14" i="149"/>
  <c r="L14" i="149"/>
  <c r="K14" i="149"/>
  <c r="N13" i="149"/>
  <c r="M13" i="149"/>
  <c r="L13" i="149"/>
  <c r="K13" i="149"/>
  <c r="N12" i="149"/>
  <c r="M12" i="149"/>
  <c r="L12" i="149"/>
  <c r="K12" i="149"/>
  <c r="N11" i="149"/>
  <c r="M11" i="149"/>
  <c r="L11" i="149"/>
  <c r="K11" i="149"/>
  <c r="N10" i="149"/>
  <c r="M10" i="149"/>
  <c r="L10" i="149"/>
  <c r="K10" i="149"/>
  <c r="N9" i="149"/>
  <c r="M9" i="149"/>
  <c r="L9" i="149"/>
  <c r="K9" i="149"/>
  <c r="N8" i="149"/>
  <c r="M8" i="149"/>
  <c r="L8" i="149"/>
  <c r="K8" i="149"/>
  <c r="N7" i="149"/>
  <c r="M7" i="149"/>
  <c r="L7" i="149"/>
  <c r="K7" i="149"/>
  <c r="N6" i="149"/>
  <c r="M6" i="149"/>
  <c r="L6" i="149"/>
  <c r="K6" i="149"/>
  <c r="R56" i="145"/>
  <c r="Q56" i="145"/>
  <c r="P56" i="145"/>
  <c r="O56" i="145"/>
  <c r="J56" i="145"/>
  <c r="I56" i="145"/>
  <c r="H56" i="145"/>
  <c r="G56" i="145"/>
  <c r="F56" i="145"/>
  <c r="E56" i="145"/>
  <c r="D56" i="145"/>
  <c r="C56" i="145"/>
  <c r="R51" i="145"/>
  <c r="Q51" i="145"/>
  <c r="P51" i="145"/>
  <c r="O51" i="145"/>
  <c r="J51" i="145"/>
  <c r="I51" i="145"/>
  <c r="H51" i="145"/>
  <c r="G51" i="145"/>
  <c r="F51" i="145"/>
  <c r="E51" i="145"/>
  <c r="D51" i="145"/>
  <c r="C51" i="145"/>
  <c r="R46" i="145"/>
  <c r="Q46" i="145"/>
  <c r="P46" i="145"/>
  <c r="O46" i="145"/>
  <c r="J46" i="145"/>
  <c r="I46" i="145"/>
  <c r="H46" i="145"/>
  <c r="G46" i="145"/>
  <c r="F46" i="145"/>
  <c r="E46" i="145"/>
  <c r="D46" i="145"/>
  <c r="C46" i="145"/>
  <c r="R40" i="145"/>
  <c r="Q40" i="145"/>
  <c r="P40" i="145"/>
  <c r="O40" i="145"/>
  <c r="J40" i="145"/>
  <c r="I40" i="145"/>
  <c r="H40" i="145"/>
  <c r="G40" i="145"/>
  <c r="F40" i="145"/>
  <c r="E40" i="145"/>
  <c r="D40" i="145"/>
  <c r="C40" i="145"/>
  <c r="R35" i="145"/>
  <c r="Q35" i="145"/>
  <c r="P35" i="145"/>
  <c r="O35" i="145"/>
  <c r="J35" i="145"/>
  <c r="I35" i="145"/>
  <c r="H35" i="145"/>
  <c r="G35" i="145"/>
  <c r="F35" i="145"/>
  <c r="E35" i="145"/>
  <c r="D35" i="145"/>
  <c r="C35" i="145"/>
  <c r="R32" i="145"/>
  <c r="Q32" i="145"/>
  <c r="P32" i="145"/>
  <c r="O32" i="145"/>
  <c r="J32" i="145"/>
  <c r="I32" i="145"/>
  <c r="H32" i="145"/>
  <c r="G32" i="145"/>
  <c r="F32" i="145"/>
  <c r="E32" i="145"/>
  <c r="D32" i="145"/>
  <c r="C32" i="145"/>
  <c r="R18" i="145"/>
  <c r="R33" i="145" s="1"/>
  <c r="R57" i="145" s="1"/>
  <c r="Q18" i="145"/>
  <c r="Q33" i="145" s="1"/>
  <c r="P18" i="145"/>
  <c r="P33" i="145" s="1"/>
  <c r="P57" i="145" s="1"/>
  <c r="O18" i="145"/>
  <c r="O33" i="145" s="1"/>
  <c r="J18" i="145"/>
  <c r="J33" i="145" s="1"/>
  <c r="I18" i="145"/>
  <c r="I33" i="145" s="1"/>
  <c r="H18" i="145"/>
  <c r="G18" i="145"/>
  <c r="G33" i="145" s="1"/>
  <c r="F18" i="145"/>
  <c r="F33" i="145" s="1"/>
  <c r="F57" i="145" s="1"/>
  <c r="E18" i="145"/>
  <c r="E33" i="145" s="1"/>
  <c r="E57" i="145" s="1"/>
  <c r="D18" i="145"/>
  <c r="D33" i="145" s="1"/>
  <c r="D57" i="145" s="1"/>
  <c r="C18" i="145"/>
  <c r="C33" i="145" s="1"/>
  <c r="C57" i="145" s="1"/>
  <c r="K17" i="142"/>
  <c r="J17" i="142"/>
  <c r="I17" i="142"/>
  <c r="H17" i="142"/>
  <c r="G17" i="142"/>
  <c r="F17" i="142"/>
  <c r="E17" i="142"/>
  <c r="D17" i="142"/>
  <c r="C17" i="142"/>
  <c r="K55" i="141"/>
  <c r="J55" i="141"/>
  <c r="I55" i="141"/>
  <c r="H55" i="141"/>
  <c r="G55" i="141"/>
  <c r="F55" i="141"/>
  <c r="E55" i="141"/>
  <c r="D55" i="141"/>
  <c r="C55" i="141"/>
  <c r="K50" i="141"/>
  <c r="J50" i="141"/>
  <c r="I50" i="141"/>
  <c r="H50" i="141"/>
  <c r="G50" i="141"/>
  <c r="F50" i="141"/>
  <c r="E50" i="141"/>
  <c r="D50" i="141"/>
  <c r="C50" i="141"/>
  <c r="K45" i="141"/>
  <c r="J45" i="141"/>
  <c r="I45" i="141"/>
  <c r="H45" i="141"/>
  <c r="G45" i="141"/>
  <c r="F45" i="141"/>
  <c r="E45" i="141"/>
  <c r="D45" i="141"/>
  <c r="C45" i="141"/>
  <c r="K39" i="141"/>
  <c r="J39" i="141"/>
  <c r="I39" i="141"/>
  <c r="H39" i="141"/>
  <c r="G39" i="141"/>
  <c r="F39" i="141"/>
  <c r="E39" i="141"/>
  <c r="D39" i="141"/>
  <c r="C39" i="141"/>
  <c r="K34" i="141"/>
  <c r="J34" i="141"/>
  <c r="I34" i="141"/>
  <c r="H34" i="141"/>
  <c r="G34" i="141"/>
  <c r="F34" i="141"/>
  <c r="E34" i="141"/>
  <c r="D34" i="141"/>
  <c r="C34" i="141"/>
  <c r="K32" i="141"/>
  <c r="K56" i="141" s="1"/>
  <c r="G32" i="141"/>
  <c r="C32" i="141"/>
  <c r="K31" i="141"/>
  <c r="J31" i="141"/>
  <c r="I31" i="141"/>
  <c r="H31" i="141"/>
  <c r="H32" i="141" s="1"/>
  <c r="G31" i="141"/>
  <c r="F31" i="141"/>
  <c r="E31" i="141"/>
  <c r="D31" i="141"/>
  <c r="C31" i="141"/>
  <c r="K17" i="141"/>
  <c r="J17" i="141"/>
  <c r="J32" i="141" s="1"/>
  <c r="I17" i="141"/>
  <c r="I32" i="141" s="1"/>
  <c r="I56" i="141" s="1"/>
  <c r="H17" i="141"/>
  <c r="G17" i="141"/>
  <c r="F17" i="141"/>
  <c r="F32" i="141" s="1"/>
  <c r="E17" i="141"/>
  <c r="E32" i="141" s="1"/>
  <c r="E56" i="141" s="1"/>
  <c r="D17" i="141"/>
  <c r="C17" i="141"/>
  <c r="N18" i="2"/>
  <c r="M18" i="2"/>
  <c r="L18" i="2"/>
  <c r="K18" i="2"/>
  <c r="J18" i="2"/>
  <c r="I18" i="2"/>
  <c r="H18" i="2"/>
  <c r="G18" i="2"/>
  <c r="F18" i="2"/>
  <c r="E18" i="2"/>
  <c r="D18" i="2"/>
  <c r="C18" i="2"/>
  <c r="N56" i="1"/>
  <c r="M56" i="1"/>
  <c r="L56" i="1"/>
  <c r="K56" i="1"/>
  <c r="J56" i="1"/>
  <c r="I56" i="1"/>
  <c r="H56" i="1"/>
  <c r="G56" i="1"/>
  <c r="F56" i="1"/>
  <c r="E56" i="1"/>
  <c r="D56" i="1"/>
  <c r="C56" i="1"/>
  <c r="N51" i="1"/>
  <c r="M51" i="1"/>
  <c r="L51" i="1"/>
  <c r="K51" i="1"/>
  <c r="J51" i="1"/>
  <c r="I51" i="1"/>
  <c r="H51" i="1"/>
  <c r="G51" i="1"/>
  <c r="F51" i="1"/>
  <c r="E51" i="1"/>
  <c r="D51" i="1"/>
  <c r="C51" i="1"/>
  <c r="N46" i="1"/>
  <c r="M46" i="1"/>
  <c r="L46" i="1"/>
  <c r="K46" i="1"/>
  <c r="J46" i="1"/>
  <c r="I46" i="1"/>
  <c r="H46" i="1"/>
  <c r="G46" i="1"/>
  <c r="F46" i="1"/>
  <c r="E46" i="1"/>
  <c r="D46" i="1"/>
  <c r="C46" i="1"/>
  <c r="N40" i="1"/>
  <c r="M40" i="1"/>
  <c r="L40" i="1"/>
  <c r="K40" i="1"/>
  <c r="J40" i="1"/>
  <c r="I40" i="1"/>
  <c r="H40" i="1"/>
  <c r="G40" i="1"/>
  <c r="F40" i="1"/>
  <c r="E40" i="1"/>
  <c r="D40" i="1"/>
  <c r="C40" i="1"/>
  <c r="N35" i="1"/>
  <c r="M35" i="1"/>
  <c r="L35" i="1"/>
  <c r="K35" i="1"/>
  <c r="J35" i="1"/>
  <c r="I35" i="1"/>
  <c r="H35" i="1"/>
  <c r="G35" i="1"/>
  <c r="F35" i="1"/>
  <c r="E35" i="1"/>
  <c r="D35" i="1"/>
  <c r="C35" i="1"/>
  <c r="N32" i="1"/>
  <c r="M32" i="1"/>
  <c r="L32" i="1"/>
  <c r="K32" i="1"/>
  <c r="J32" i="1"/>
  <c r="I32" i="1"/>
  <c r="H32" i="1"/>
  <c r="G32" i="1"/>
  <c r="F32" i="1"/>
  <c r="E32" i="1"/>
  <c r="D32" i="1"/>
  <c r="C32" i="1"/>
  <c r="N18" i="1"/>
  <c r="N33" i="1" s="1"/>
  <c r="N57" i="1" s="1"/>
  <c r="M18" i="1"/>
  <c r="M33" i="1" s="1"/>
  <c r="M57" i="1" s="1"/>
  <c r="L18" i="1"/>
  <c r="L33" i="1" s="1"/>
  <c r="L57" i="1" s="1"/>
  <c r="K18" i="1"/>
  <c r="K33" i="1" s="1"/>
  <c r="K57" i="1" s="1"/>
  <c r="J18" i="1"/>
  <c r="J33" i="1" s="1"/>
  <c r="J57" i="1" s="1"/>
  <c r="I18" i="1"/>
  <c r="I33" i="1" s="1"/>
  <c r="I57" i="1" s="1"/>
  <c r="H18" i="1"/>
  <c r="H33" i="1" s="1"/>
  <c r="H57" i="1" s="1"/>
  <c r="G18" i="1"/>
  <c r="G33" i="1" s="1"/>
  <c r="G57" i="1" s="1"/>
  <c r="F18" i="1"/>
  <c r="F33" i="1" s="1"/>
  <c r="F57" i="1" s="1"/>
  <c r="E18" i="1"/>
  <c r="E33" i="1" s="1"/>
  <c r="E57" i="1" s="1"/>
  <c r="D18" i="1"/>
  <c r="D33" i="1" s="1"/>
  <c r="D57" i="1" s="1"/>
  <c r="C18" i="1"/>
  <c r="C33" i="1" s="1"/>
  <c r="C57" i="1" s="1"/>
  <c r="Y56" i="143" l="1"/>
  <c r="S56" i="143"/>
  <c r="Y18" i="143"/>
  <c r="W18" i="143"/>
  <c r="E33" i="143"/>
  <c r="E57" i="143" s="1"/>
  <c r="S18" i="143"/>
  <c r="D32" i="141"/>
  <c r="O57" i="145"/>
  <c r="Q57" i="145"/>
  <c r="N32" i="145"/>
  <c r="N35" i="145"/>
  <c r="N40" i="145"/>
  <c r="N51" i="145"/>
  <c r="N56" i="145"/>
  <c r="K35" i="145"/>
  <c r="K40" i="145"/>
  <c r="K51" i="145"/>
  <c r="K56" i="145"/>
  <c r="L18" i="145"/>
  <c r="L32" i="145"/>
  <c r="L35" i="145"/>
  <c r="L40" i="145"/>
  <c r="L51" i="145"/>
  <c r="L56" i="145"/>
  <c r="M32" i="145"/>
  <c r="M35" i="145"/>
  <c r="M40" i="145"/>
  <c r="M51" i="145"/>
  <c r="M56" i="145"/>
  <c r="J57" i="156"/>
  <c r="F57" i="156"/>
  <c r="D57" i="156"/>
  <c r="M46" i="145"/>
  <c r="Z46" i="143"/>
  <c r="X46" i="143"/>
  <c r="V46" i="143"/>
  <c r="M18" i="149"/>
  <c r="N18" i="149"/>
  <c r="N46" i="145"/>
  <c r="K18" i="149"/>
  <c r="L18" i="149"/>
  <c r="L46" i="145"/>
  <c r="K46" i="145"/>
  <c r="L58" i="158"/>
  <c r="H58" i="158"/>
  <c r="O57" i="154"/>
  <c r="K57" i="154"/>
  <c r="G57" i="154"/>
  <c r="E57" i="151"/>
  <c r="D57" i="151"/>
  <c r="P57" i="146"/>
  <c r="H57" i="146"/>
  <c r="G57" i="146"/>
  <c r="D57" i="146"/>
  <c r="C57" i="146"/>
  <c r="F56" i="141"/>
  <c r="J56" i="141"/>
  <c r="G56" i="141"/>
  <c r="I57" i="145"/>
  <c r="M57" i="145" s="1"/>
  <c r="M33" i="145"/>
  <c r="J57" i="145"/>
  <c r="N57" i="145" s="1"/>
  <c r="N33" i="145"/>
  <c r="M57" i="143"/>
  <c r="Y33" i="143"/>
  <c r="Q57" i="143"/>
  <c r="Y57" i="143" s="1"/>
  <c r="G57" i="145"/>
  <c r="K57" i="145" s="1"/>
  <c r="K33" i="145"/>
  <c r="K18" i="145"/>
  <c r="R57" i="143"/>
  <c r="Z57" i="143" s="1"/>
  <c r="Z33" i="143"/>
  <c r="N57" i="143"/>
  <c r="V57" i="143" s="1"/>
  <c r="V33" i="143"/>
  <c r="D56" i="141"/>
  <c r="H56" i="141"/>
  <c r="C56" i="141"/>
  <c r="K32" i="145"/>
  <c r="L33" i="143"/>
  <c r="T18" i="143"/>
  <c r="P33" i="143"/>
  <c r="X18" i="143"/>
  <c r="O33" i="143"/>
  <c r="R33" i="146"/>
  <c r="H33" i="145"/>
  <c r="M18" i="145"/>
  <c r="K33" i="143"/>
  <c r="R18" i="146"/>
  <c r="K46" i="146"/>
  <c r="Q57" i="146"/>
  <c r="R57" i="146" s="1"/>
  <c r="K18" i="150"/>
  <c r="F57" i="154"/>
  <c r="J57" i="154"/>
  <c r="N57" i="154"/>
  <c r="N18" i="145"/>
  <c r="V40" i="143"/>
  <c r="F33" i="146"/>
  <c r="J33" i="146"/>
  <c r="J57" i="146" s="1"/>
  <c r="N57" i="146"/>
  <c r="C57" i="156"/>
  <c r="G57" i="156"/>
  <c r="K57" i="156"/>
  <c r="O57" i="156"/>
  <c r="S57" i="156"/>
  <c r="T33" i="156"/>
  <c r="V32" i="143"/>
  <c r="P33" i="154"/>
  <c r="Q18" i="154"/>
  <c r="Q40" i="154"/>
  <c r="L33" i="151"/>
  <c r="U57" i="143" l="1"/>
  <c r="U33" i="143"/>
  <c r="K57" i="143"/>
  <c r="S57" i="143" s="1"/>
  <c r="S33" i="143"/>
  <c r="W33" i="143"/>
  <c r="W57" i="143"/>
  <c r="L57" i="143"/>
  <c r="T57" i="143" s="1"/>
  <c r="T33" i="143"/>
  <c r="M33" i="151"/>
  <c r="L57" i="151"/>
  <c r="M57" i="151" s="1"/>
  <c r="P57" i="154"/>
  <c r="Q57" i="154" s="1"/>
  <c r="Q33" i="154"/>
  <c r="T57" i="156"/>
  <c r="U57" i="156" s="1"/>
  <c r="U33" i="156"/>
  <c r="F57" i="146"/>
  <c r="K57" i="146" s="1"/>
  <c r="K33" i="146"/>
  <c r="H57" i="145"/>
  <c r="L57" i="145" s="1"/>
  <c r="L33" i="145"/>
  <c r="P57" i="143"/>
  <c r="X57" i="143" s="1"/>
  <c r="X33" i="143"/>
</calcChain>
</file>

<file path=xl/sharedStrings.xml><?xml version="1.0" encoding="utf-8"?>
<sst xmlns="http://schemas.openxmlformats.org/spreadsheetml/2006/main" count="1513" uniqueCount="242">
  <si>
    <t>CONVENOR :</t>
  </si>
  <si>
    <t>ANNEXURE 1</t>
  </si>
  <si>
    <t>BANK WISE NUMBER OF BRANCHES, ATMs  AS ON March  2025</t>
  </si>
  <si>
    <t>BRANCHES</t>
  </si>
  <si>
    <t>ATMs</t>
  </si>
  <si>
    <t>Previous quarter</t>
  </si>
  <si>
    <t>Difference</t>
  </si>
  <si>
    <t>Sl.No</t>
  </si>
  <si>
    <t>Name of the Bank</t>
  </si>
  <si>
    <t>Rural</t>
  </si>
  <si>
    <t>Semi-urban</t>
  </si>
  <si>
    <t>Urban</t>
  </si>
  <si>
    <t>Total br</t>
  </si>
  <si>
    <t>Total ATMs</t>
  </si>
  <si>
    <t>Branches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</si>
  <si>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</si>
  <si>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</si>
  <si>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</si>
  <si>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</si>
  <si>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</si>
  <si>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</si>
  <si>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</si>
  <si>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</si>
  <si>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</si>
  <si>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</si>
  <si>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</si>
  <si>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</si>
  <si>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</si>
  <si>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</si>
  <si>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</si>
  <si>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</si>
  <si>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</si>
  <si>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</si>
  <si>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</si>
  <si>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</si>
  <si>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</si>
  <si>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</si>
  <si>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</si>
  <si>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</si>
  <si>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</si>
  <si>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</si>
  <si>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</si>
  <si>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</si>
  <si>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</si>
  <si>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</si>
  <si>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</si>
  <si>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</si>
  <si>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</si>
  <si>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</si>
  <si>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 xml:space="preserve">TOTAL COOPERATIVE SECTOR BANKS	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</si>
  <si>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</si>
  <si>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</si>
  <si>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</si>
  <si>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</si>
  <si>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</si>
  <si>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</si>
  <si>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</si>
  <si>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</si>
  <si>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</si>
  <si>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</si>
  <si>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</si>
  <si>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</si>
  <si>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</si>
  <si>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</si>
  <si>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</si>
  <si>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</si>
  <si>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</si>
  <si>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</t>
  </si>
  <si>
    <t>DISTRICTS WISE NUMBER OF BRANCHES AND ATMS AS ON March  2025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</si>
  <si>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</si>
  <si>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</si>
  <si>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</si>
  <si>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</si>
  <si>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</si>
  <si>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</si>
  <si>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</si>
  <si>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</si>
  <si>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</si>
  <si>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</si>
  <si>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</si>
  <si>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</si>
  <si>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</si>
  <si>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3</t>
  </si>
  <si>
    <t>BANK WISE POSITION OF BANKING OUTLETS and BCs AS ONMarch  2025</t>
  </si>
  <si>
    <t>Current quarter</t>
  </si>
  <si>
    <t>Previous  quarter</t>
  </si>
  <si>
    <t>Sr.</t>
  </si>
  <si>
    <t>Banking Outlets</t>
  </si>
  <si>
    <t>Of which, fixed point BC Outlets</t>
  </si>
  <si>
    <t>Other BC Outlets</t>
  </si>
  <si>
    <t>Of which, Fixed BC Outlets</t>
  </si>
  <si>
    <t>TOTAL COOPERATIVE SECTOR BANKS</t>
  </si>
  <si>
    <t>ANNEXURE 4</t>
  </si>
  <si>
    <t>DISTRICT WISE POSITION OF BANKING OUTLETS and BCs AS ON March  2025</t>
  </si>
  <si>
    <t>ANNEXURE  5</t>
  </si>
  <si>
    <t>BANK WISE  DEPOSITS, ADVANCES AND CD RATIO AS ON March  2025</t>
  </si>
  <si>
    <t>(Rs. In lacs)</t>
  </si>
  <si>
    <t>SR</t>
  </si>
  <si>
    <t>NAME OF THE BANK</t>
  </si>
  <si>
    <t>DEPOSITS</t>
  </si>
  <si>
    <t>ADVANCES(As per place of Utilization/Sanction*)</t>
  </si>
  <si>
    <t>C.D RATIO (Including Cr. as per place of utilization*)</t>
  </si>
  <si>
    <t>VARIANCE FROM PREVIOUS QUARTER</t>
  </si>
  <si>
    <t xml:space="preserve">PREVIOUS QUARTER </t>
  </si>
  <si>
    <t>CURRENT QUARTER</t>
  </si>
  <si>
    <t>ADVANCES</t>
  </si>
  <si>
    <t>No.</t>
  </si>
  <si>
    <t>Amt.</t>
  </si>
  <si>
    <t>ANNEXURE  6</t>
  </si>
  <si>
    <t>DISTRICT  WISE  DEPOSITS, ADVANCES AND CD RATIO AS ON March  2025</t>
  </si>
  <si>
    <t>NAME OF THE DISTRICT</t>
  </si>
  <si>
    <t>ADVANCES(As per place of Utilization/ Sanction*)</t>
  </si>
  <si>
    <t>Grand Total</t>
  </si>
  <si>
    <t>ANNEXURE 7</t>
  </si>
  <si>
    <t>POPULATION WISE AND BANK WISE  DEPOSITS, ADVANCES AND CD RATIO AS ON March  2025</t>
  </si>
  <si>
    <t>C.D RATIO</t>
  </si>
  <si>
    <t>RURAL</t>
  </si>
  <si>
    <t>SEMI-URBAN</t>
  </si>
  <si>
    <t>URBAN</t>
  </si>
  <si>
    <t>TOTAL</t>
  </si>
  <si>
    <t>ANNEXURE 11</t>
  </si>
  <si>
    <t>BANK WISE -AGRICULTURE LOANS- OUTSTANDINGS AS ON March  2025</t>
  </si>
  <si>
    <t>Outstanding upto the end of current quarter</t>
  </si>
  <si>
    <t>% of Agri adv. to total advances</t>
  </si>
  <si>
    <t>FARM CREDIT TOTAL  (Crop loans+Investment Credit+Allied Activity)</t>
  </si>
  <si>
    <t>CROP LOANS</t>
  </si>
  <si>
    <t>INVESTMENT CREDIT</t>
  </si>
  <si>
    <t>Out of Farm Credit, total allied activities</t>
  </si>
  <si>
    <t>Crop loan % out of farm credit</t>
  </si>
  <si>
    <t>Agri Infrastructure</t>
  </si>
  <si>
    <t>Ancillary Activities</t>
  </si>
  <si>
    <t>Total Agri.Advances</t>
  </si>
  <si>
    <t>ANNEXURE 12</t>
  </si>
  <si>
    <t>DISTRICT  WISE -AGRICULTURE LOANS- OUTSTANDINGS AS ON March  2025</t>
  </si>
  <si>
    <t>ANNEXURE 13</t>
  </si>
  <si>
    <t>BANK   WISE -MSME  LOANS- OUTSTANDINGS AS ON March  2025</t>
  </si>
  <si>
    <t>% of Micro credit to total advances</t>
  </si>
  <si>
    <t>Micro*</t>
  </si>
  <si>
    <t>Small</t>
  </si>
  <si>
    <t>Medium</t>
  </si>
  <si>
    <t>Other MSME</t>
  </si>
  <si>
    <t>Total</t>
  </si>
  <si>
    <t>No</t>
  </si>
  <si>
    <t>Amt</t>
  </si>
  <si>
    <t>ANNEXURE 14</t>
  </si>
  <si>
    <t>DISTRICT WISE -MSME  LOANS- OUTSTANDINGS AS ON March  2025</t>
  </si>
  <si>
    <t>ANNEXURE 15</t>
  </si>
  <si>
    <t>BANK WISE -OTHER PRIORITY SECTOR  LOANS- OUTSTANDINGS AS ON March  2025</t>
  </si>
  <si>
    <t>% of Total Pri Sec loans to total advances</t>
  </si>
  <si>
    <t>Export Credit</t>
  </si>
  <si>
    <t>Education</t>
  </si>
  <si>
    <t>Housing</t>
  </si>
  <si>
    <t>Social Infra</t>
  </si>
  <si>
    <t>Renewable Energy</t>
  </si>
  <si>
    <t>Others</t>
  </si>
  <si>
    <t>Total Priority Sector</t>
  </si>
  <si>
    <t>ANNEXURE 16</t>
  </si>
  <si>
    <t>DISTRICT WISE -OTHER PRIORITY SECTOR  LOANS- OUTSTANDINGS AS ON March  2025</t>
  </si>
  <si>
    <t>Total Priority Sector Advances</t>
  </si>
  <si>
    <t>ANNEXURE 17</t>
  </si>
  <si>
    <t>BANK WISE -LOANS TO WEAKER SECTIONS - OUTSTANDINGS AS ON March  2025</t>
  </si>
  <si>
    <t>Outstanding upto the end of the quarter</t>
  </si>
  <si>
    <t>Loans to small &amp; marginal farmers</t>
  </si>
  <si>
    <t>Loans to SC/ST</t>
  </si>
  <si>
    <t>Loans to SHGs</t>
  </si>
  <si>
    <t>Loans to Minority Communities</t>
  </si>
  <si>
    <t>OD under PMJDY</t>
  </si>
  <si>
    <t>Beneficiaries of DRI scheme</t>
  </si>
  <si>
    <t>Loans upto ₹ 1 lakh to women beneficiaries</t>
  </si>
  <si>
    <t>Other loans to weaker sections</t>
  </si>
  <si>
    <t>Total advances to weaker sections</t>
  </si>
  <si>
    <t>% of loans to weaker sections to total advance</t>
  </si>
  <si>
    <t>ANNEXURE 18</t>
  </si>
  <si>
    <t>DISTRICT WISE -LOANS TO WEAKER SECTIONS - OUTSTANDINGS AS ON March  2025</t>
  </si>
  <si>
    <t>BANK WISE -LOANS TO WEAKER SECTIONS -  AS ON March  2025</t>
  </si>
  <si>
    <t>Disbursement</t>
  </si>
  <si>
    <t>Outstanding</t>
  </si>
  <si>
    <t>NPA- Outstanding</t>
  </si>
  <si>
    <t>DISTRICT WISE  -LOANS TO WEAKER SECTIONS -  AS ON March  2025</t>
  </si>
  <si>
    <t>ANNEXURE 19</t>
  </si>
  <si>
    <t>BANK WISE -NON PRIORITY SECTOR ADVANCES - OUTSTANDINGS AS ON March  2025</t>
  </si>
  <si>
    <t>Outstanding upto the end of the current quarter (No and amount in actuals)</t>
  </si>
  <si>
    <t>Agriculture</t>
  </si>
  <si>
    <t>Personal loans under NPS</t>
  </si>
  <si>
    <t>Total NPS</t>
  </si>
  <si>
    <t>DISTRICT WISE -NON PRIORITY SECTOR ADVANCES  - OUTSTANDINGS AS ON March  2025</t>
  </si>
  <si>
    <t>Agenda No. 2, Page 3-10</t>
  </si>
  <si>
    <t>ANNEXURE 20</t>
  </si>
  <si>
    <t>JAINS</t>
  </si>
  <si>
    <t>ZORASTRIANS</t>
  </si>
  <si>
    <t>SIKHS</t>
  </si>
  <si>
    <t>BUDDHISTS</t>
  </si>
  <si>
    <t>MUSLIMS</t>
  </si>
  <si>
    <t>CHRISTIANS</t>
  </si>
  <si>
    <t>BANK  WISE - LOAN OUTSTANDINGS AS AT THE END OF THE QUARTER  TO MINORITY COMMUNITIES (as per RBI guidelines on Lending to Minority Communities)March  2025</t>
  </si>
  <si>
    <t>(Amt. Rs. In lacs)</t>
  </si>
  <si>
    <t>ANNEXURE-53</t>
  </si>
  <si>
    <t>DISTRICT  WISE - LOAN  OUTSTANDINGS AS AT THE END OF THE QUARTER TO MINORITY COMMUNITIES (as per RBI guidelines on Lending to Minority Communities)March  2025</t>
  </si>
  <si>
    <t>ANNEXURE-54</t>
  </si>
  <si>
    <t>No. Of  A/cs</t>
  </si>
  <si>
    <t>SCHEDULED TRIBES</t>
  </si>
  <si>
    <t>SCHEDULED CASTE</t>
  </si>
  <si>
    <t>DISBURSEMENTS DURING THE CURRENT QUATER</t>
  </si>
  <si>
    <t>OUTSTANDINGS AS AT THE END OF THE QUATER</t>
  </si>
  <si>
    <t>SR NO</t>
  </si>
  <si>
    <t>BANK  WISE - LOAN  OUTSTANDINGS AND DISBURSEMENTS TO SCs/STs AS ON March  2025</t>
  </si>
  <si>
    <t>ANNEXURE-57</t>
  </si>
  <si>
    <t>DISTRICT  WISE - LOAN  OUTSTANDINGS AND DISBURSEMENTS TO SCs/STs AS ON March  2025</t>
  </si>
  <si>
    <t>ANNEXURE-58</t>
  </si>
  <si>
    <t>Loans disbursed to Women from 01.04 to upto the Quarter</t>
  </si>
  <si>
    <t>Individual woman beneficiary upto Rs. 1 Lakh (out of total loans o/s to women)</t>
  </si>
  <si>
    <t>Outstandings of loans to Women as at the end of the Quarter</t>
  </si>
  <si>
    <t>Sr No</t>
  </si>
  <si>
    <t>BANK  WISE - LOAN  OUTSTANDINGS AND DISBURSEMENTS TO WOMEN AS ON March  2025</t>
  </si>
  <si>
    <t>ANNEXURE-59</t>
  </si>
  <si>
    <t>DISTRICT  WISE - LOAN  OUTSTANDINGS AND DISBURSEMENTS TO WOMEN AS ON March  2025</t>
  </si>
  <si>
    <t>ANNEXURE-60</t>
  </si>
  <si>
    <t>Page No.-58</t>
  </si>
  <si>
    <t>Page No.-59</t>
  </si>
  <si>
    <t>Page No.-60</t>
  </si>
  <si>
    <t>Page No.-61</t>
  </si>
  <si>
    <t>Page No.-62</t>
  </si>
  <si>
    <t>Page No.-63</t>
  </si>
  <si>
    <t>Page No.-64</t>
  </si>
  <si>
    <t>Page No.-65</t>
  </si>
  <si>
    <t>Page No.-66</t>
  </si>
  <si>
    <t>Page No.-67</t>
  </si>
  <si>
    <t>Page No.-68</t>
  </si>
  <si>
    <t>Page No.-69</t>
  </si>
  <si>
    <t>Page No.-70</t>
  </si>
  <si>
    <t>Page No.-71</t>
  </si>
  <si>
    <t>Page No.-72</t>
  </si>
  <si>
    <t>Page No.-73</t>
  </si>
  <si>
    <t>Page No.-74</t>
  </si>
  <si>
    <t>Page No.-75</t>
  </si>
  <si>
    <t>Page No.-76</t>
  </si>
  <si>
    <t>Page No.-77</t>
  </si>
  <si>
    <t>Page No.-78</t>
  </si>
  <si>
    <t>Page No.-79</t>
  </si>
  <si>
    <t>Page No.-80</t>
  </si>
  <si>
    <t>Page No.-81</t>
  </si>
  <si>
    <t>Page No.-82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</si>
</sst>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4" tint="-0.2499465926084170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87">
    <xf numFmtId="0" fontId="0" fillId="0" borderId="0" xfId="0"/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2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2" fontId="9" fillId="0" borderId="7" xfId="0" applyNumberFormat="1" applyFont="1" applyBorder="1" applyAlignment="1">
      <alignment vertical="center"/>
    </xf>
    <xf numFmtId="1" fontId="8" fillId="0" borderId="0" xfId="0" applyNumberFormat="1" applyFont="1"/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7" fillId="0" borderId="23" xfId="0" applyNumberFormat="1" applyFont="1" applyBorder="1" applyAlignment="1">
      <alignment vertical="center" wrapText="1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0" fontId="8" fillId="0" borderId="16" xfId="0" applyFont="1" applyBorder="1"/>
    <xf numFmtId="0" fontId="9" fillId="0" borderId="16" xfId="0" applyFont="1" applyBorder="1"/>
    <xf numFmtId="0" fontId="8" fillId="0" borderId="18" xfId="0" applyFont="1" applyBorder="1"/>
    <xf numFmtId="0" fontId="7" fillId="0" borderId="16" xfId="0" applyFont="1" applyBorder="1"/>
    <xf numFmtId="1" fontId="9" fillId="0" borderId="16" xfId="0" applyNumberFormat="1" applyFont="1" applyBorder="1"/>
    <xf numFmtId="1" fontId="8" fillId="0" borderId="18" xfId="0" applyNumberFormat="1" applyFont="1" applyBorder="1"/>
    <xf numFmtId="0" fontId="8" fillId="0" borderId="23" xfId="0" applyFont="1" applyBorder="1"/>
    <xf numFmtId="0" fontId="8" fillId="0" borderId="24" xfId="0" applyFont="1" applyBorder="1"/>
    <xf numFmtId="2" fontId="7" fillId="0" borderId="16" xfId="0" applyNumberFormat="1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2" fontId="8" fillId="0" borderId="16" xfId="0" applyNumberFormat="1" applyFont="1" applyBorder="1" applyAlignment="1">
      <alignment vertical="center"/>
    </xf>
    <xf numFmtId="2" fontId="9" fillId="0" borderId="16" xfId="0" applyNumberFormat="1" applyFont="1" applyBorder="1" applyAlignment="1">
      <alignment vertical="center"/>
    </xf>
    <xf numFmtId="2" fontId="8" fillId="0" borderId="18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2" fontId="8" fillId="0" borderId="23" xfId="0" applyNumberFormat="1" applyFont="1" applyBorder="1" applyAlignment="1">
      <alignment vertical="center"/>
    </xf>
    <xf numFmtId="2" fontId="7" fillId="0" borderId="24" xfId="0" applyNumberFormat="1" applyFont="1" applyBorder="1" applyAlignment="1">
      <alignment vertical="center" wrapText="1"/>
    </xf>
    <xf numFmtId="0" fontId="9" fillId="0" borderId="16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2" fontId="8" fillId="0" borderId="24" xfId="0" applyNumberFormat="1" applyFont="1" applyBorder="1" applyAlignment="1">
      <alignment vertical="center"/>
    </xf>
    <xf numFmtId="2" fontId="9" fillId="0" borderId="23" xfId="0" applyNumberFormat="1" applyFont="1" applyBorder="1" applyAlignment="1">
      <alignment horizontal="left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8" fillId="0" borderId="16" xfId="0" applyNumberFormat="1" applyFont="1" applyBorder="1"/>
    <xf numFmtId="2" fontId="9" fillId="0" borderId="16" xfId="0" applyNumberFormat="1" applyFont="1" applyBorder="1"/>
    <xf numFmtId="2" fontId="9" fillId="0" borderId="18" xfId="0" applyNumberFormat="1" applyFont="1" applyBorder="1"/>
    <xf numFmtId="2" fontId="9" fillId="0" borderId="23" xfId="0" applyNumberFormat="1" applyFont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2" fontId="8" fillId="0" borderId="18" xfId="0" applyNumberFormat="1" applyFont="1" applyBorder="1"/>
    <xf numFmtId="2" fontId="8" fillId="0" borderId="23" xfId="0" applyNumberFormat="1" applyFont="1" applyBorder="1"/>
    <xf numFmtId="2" fontId="9" fillId="0" borderId="23" xfId="0" applyNumberFormat="1" applyFont="1" applyBorder="1"/>
    <xf numFmtId="2" fontId="8" fillId="0" borderId="24" xfId="0" applyNumberFormat="1" applyFont="1" applyBorder="1"/>
    <xf numFmtId="0" fontId="9" fillId="0" borderId="23" xfId="0" applyFont="1" applyBorder="1"/>
    <xf numFmtId="1" fontId="7" fillId="0" borderId="16" xfId="0" applyNumberFormat="1" applyFont="1" applyBorder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26" xfId="0" applyFont="1" applyBorder="1"/>
    <xf numFmtId="0" fontId="9" fillId="0" borderId="26" xfId="0" applyFont="1" applyBorder="1"/>
    <xf numFmtId="1" fontId="8" fillId="0" borderId="26" xfId="0" applyNumberFormat="1" applyFont="1" applyBorder="1"/>
    <xf numFmtId="1" fontId="9" fillId="0" borderId="26" xfId="0" applyNumberFormat="1" applyFont="1" applyBorder="1"/>
    <xf numFmtId="0" fontId="8" fillId="0" borderId="26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2" fontId="8" fillId="0" borderId="26" xfId="0" applyNumberFormat="1" applyFont="1" applyBorder="1" applyAlignment="1">
      <alignment vertical="center"/>
    </xf>
    <xf numFmtId="2" fontId="9" fillId="0" borderId="26" xfId="0" applyNumberFormat="1" applyFont="1" applyBorder="1" applyAlignment="1">
      <alignment vertical="center"/>
    </xf>
    <xf numFmtId="2" fontId="8" fillId="0" borderId="26" xfId="0" applyNumberFormat="1" applyFont="1" applyBorder="1"/>
    <xf numFmtId="2" fontId="9" fillId="0" borderId="26" xfId="0" applyNumberFormat="1" applyFont="1" applyBorder="1"/>
    <xf numFmtId="1" fontId="8" fillId="0" borderId="26" xfId="0" applyNumberFormat="1" applyFont="1" applyBorder="1" applyAlignment="1">
      <alignment vertical="center"/>
    </xf>
    <xf numFmtId="1" fontId="9" fillId="0" borderId="26" xfId="0" applyNumberFormat="1" applyFont="1" applyBorder="1" applyAlignment="1">
      <alignment vertical="center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/>
    <xf numFmtId="0" fontId="8" fillId="0" borderId="7" xfId="0" applyFont="1" applyBorder="1"/>
    <xf numFmtId="0" fontId="10" fillId="2" borderId="0" xfId="0" applyFont="1" applyFill="1" applyAlignment="1">
      <alignment vertical="top" wrapText="1"/>
    </xf>
    <xf numFmtId="0" fontId="11" fillId="0" borderId="0" xfId="0" applyFont="1"/>
    <xf numFmtId="0" fontId="8" fillId="0" borderId="17" xfId="0" applyFont="1" applyBorder="1"/>
    <xf numFmtId="0" fontId="2" fillId="2" borderId="8" xfId="0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vertical="center" wrapText="1"/>
    </xf>
    <xf numFmtId="1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6" xfId="0" applyFont="1" applyBorder="1" applyAlignment="1">
      <alignment horizontal="right"/>
    </xf>
    <xf numFmtId="0" fontId="9" fillId="0" borderId="16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1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2" applyFont="1" applyFill="1" applyBorder="1" applyAlignment="1" applyProtection="1">
      <alignment horizontal="left" vertical="center" wrapText="1"/>
      <protection locked="0"/>
    </xf>
    <xf numFmtId="0" fontId="2" fillId="2" borderId="7" xfId="2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2" applyNumberFormat="1" applyFont="1" applyFill="1" applyBorder="1" applyAlignment="1" applyProtection="1">
      <alignment horizontal="left" vertical="center" wrapText="1"/>
      <protection locked="0"/>
    </xf>
    <xf numFmtId="1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5" fillId="2" borderId="7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9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11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9" xfId="0" applyNumberFormat="1" applyFont="1" applyFill="1" applyBorder="1" applyAlignment="1" applyProtection="1">
      <alignment horizontal="center" vertical="center"/>
      <protection locked="0"/>
    </xf>
    <xf numFmtId="1" fontId="4" fillId="2" borderId="11" xfId="0" applyNumberFormat="1" applyFont="1" applyFill="1" applyBorder="1" applyAlignment="1" applyProtection="1">
      <alignment horizontal="center" vertical="center"/>
      <protection locked="0"/>
    </xf>
    <xf numFmtId="1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left" vertical="center" wrapText="1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2" fillId="2" borderId="24" xfId="2" applyFont="1" applyFill="1" applyBorder="1" applyAlignment="1" applyProtection="1">
      <alignment horizontal="center" vertical="center" wrapText="1"/>
      <protection locked="0"/>
    </xf>
    <xf numFmtId="2" fontId="2" fillId="2" borderId="10" xfId="2" applyNumberFormat="1" applyFont="1" applyFill="1" applyBorder="1" applyAlignment="1" applyProtection="1">
      <alignment horizontal="center" vertical="center" wrapText="1"/>
      <protection locked="0"/>
    </xf>
    <xf numFmtId="2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0" xfId="0" applyNumberFormat="1" applyFont="1" applyFill="1" applyAlignment="1" applyProtection="1">
      <alignment horizontal="center" vertical="center" wrapText="1"/>
      <protection locked="0"/>
    </xf>
    <xf numFmtId="1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>
      <alignment horizontal="center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</cellXfs>
  <cellStyles count="3">
    <cellStyle name="Excel Built-in Normal" xfId="1" xr:uid="{00000000-0005-0000-0000-000000000000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133352</xdr:colOff>
      <xdr:row>0</xdr:row>
      <xdr:rowOff>0</xdr:rowOff>
    </xdr:from>
    <xdr:to>
      <xdr:col>5</xdr:col>
      <xdr:colOff>428626</xdr:colOff>
      <xdr:row>0</xdr:row>
      <xdr:rowOff>200025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228602</xdr:colOff>
      <xdr:row>0</xdr:row>
      <xdr:rowOff>9525</xdr:rowOff>
    </xdr:from>
    <xdr:to>
      <xdr:col>5</xdr:col>
      <xdr:colOff>523876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327" y="9525"/>
          <a:ext cx="295274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133352</xdr:colOff>
      <xdr:row>0</xdr:row>
      <xdr:rowOff>0</xdr:rowOff>
    </xdr:from>
    <xdr:to>
      <xdr:col>4</xdr:col>
      <xdr:colOff>428626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2" y="0"/>
          <a:ext cx="295274" cy="200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571502</xdr:colOff>
      <xdr:row>0</xdr:row>
      <xdr:rowOff>19050</xdr:rowOff>
    </xdr:from>
    <xdr:to>
      <xdr:col>4</xdr:col>
      <xdr:colOff>295276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114301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333374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289833</xdr:colOff>
      <xdr:row>0</xdr:row>
      <xdr:rowOff>0</xdr:rowOff>
    </xdr:from>
    <xdr:to>
      <xdr:col>4</xdr:col>
      <xdr:colOff>619125</xdr:colOff>
      <xdr:row>1</xdr:row>
      <xdr:rowOff>38100</xdr:rowOff>
    </xdr:to>
    <xdr:pic>
      <xdr:nvPicPr>
        <xdr:cNvPr id="4" name="Picture 3" descr="Picture1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8808" y="0"/>
          <a:ext cx="329292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571502</xdr:colOff>
      <xdr:row>0</xdr:row>
      <xdr:rowOff>19050</xdr:rowOff>
    </xdr:from>
    <xdr:to>
      <xdr:col>5</xdr:col>
      <xdr:colOff>152401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00477" y="19050"/>
          <a:ext cx="542924" cy="200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228602</xdr:colOff>
      <xdr:row>0</xdr:row>
      <xdr:rowOff>38100</xdr:rowOff>
    </xdr:from>
    <xdr:to>
      <xdr:col>4</xdr:col>
      <xdr:colOff>561976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5952" y="38100"/>
          <a:ext cx="333374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333377</xdr:colOff>
      <xdr:row>0</xdr:row>
      <xdr:rowOff>47625</xdr:rowOff>
    </xdr:from>
    <xdr:to>
      <xdr:col>4</xdr:col>
      <xdr:colOff>666751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38527" y="47625"/>
          <a:ext cx="333374" cy="180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190502</xdr:colOff>
      <xdr:row>0</xdr:row>
      <xdr:rowOff>28575</xdr:rowOff>
    </xdr:from>
    <xdr:to>
      <xdr:col>4</xdr:col>
      <xdr:colOff>523876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24302" y="28575"/>
          <a:ext cx="333374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171452</xdr:colOff>
      <xdr:row>0</xdr:row>
      <xdr:rowOff>19050</xdr:rowOff>
    </xdr:from>
    <xdr:to>
      <xdr:col>4</xdr:col>
      <xdr:colOff>504826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1005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276227</xdr:colOff>
      <xdr:row>0</xdr:row>
      <xdr:rowOff>28575</xdr:rowOff>
    </xdr:from>
    <xdr:to>
      <xdr:col>5</xdr:col>
      <xdr:colOff>28576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2" y="28575"/>
          <a:ext cx="333374" cy="1809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266702</xdr:colOff>
      <xdr:row>0</xdr:row>
      <xdr:rowOff>38100</xdr:rowOff>
    </xdr:from>
    <xdr:to>
      <xdr:col>4</xdr:col>
      <xdr:colOff>600076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10052" y="38100"/>
          <a:ext cx="333374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295277</xdr:colOff>
      <xdr:row>0</xdr:row>
      <xdr:rowOff>19050</xdr:rowOff>
    </xdr:from>
    <xdr:to>
      <xdr:col>5</xdr:col>
      <xdr:colOff>19051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81502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295277</xdr:colOff>
      <xdr:row>0</xdr:row>
      <xdr:rowOff>28575</xdr:rowOff>
    </xdr:from>
    <xdr:to>
      <xdr:col>5</xdr:col>
      <xdr:colOff>47626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2" y="28575"/>
          <a:ext cx="333374" cy="1809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95252</xdr:colOff>
      <xdr:row>0</xdr:row>
      <xdr:rowOff>0</xdr:rowOff>
    </xdr:from>
    <xdr:to>
      <xdr:col>4</xdr:col>
      <xdr:colOff>428626</xdr:colOff>
      <xdr:row>0</xdr:row>
      <xdr:rowOff>180975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2" y="0"/>
          <a:ext cx="333374" cy="1809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47627</xdr:colOff>
      <xdr:row>0</xdr:row>
      <xdr:rowOff>19050</xdr:rowOff>
    </xdr:from>
    <xdr:to>
      <xdr:col>4</xdr:col>
      <xdr:colOff>381001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3277" y="19050"/>
          <a:ext cx="333374" cy="1809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3" y="0"/>
          <a:ext cx="390522" cy="2381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180975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3" y="0"/>
          <a:ext cx="390522" cy="2381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57E943EB-4AFE-4118-AF8B-E31A9C3D5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0</xdr:row>
      <xdr:rowOff>0</xdr:rowOff>
    </xdr:from>
    <xdr:ext cx="371476" cy="247650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10358F7B-45E4-4C59-8AA8-D766FBC9C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4765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B88C29DF-FE60-4065-8748-6643251A4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0</xdr:row>
      <xdr:rowOff>0</xdr:rowOff>
    </xdr:from>
    <xdr:ext cx="371476" cy="23812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0219D16C-04AE-43B6-8EB9-0CA217463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0"/>
          <a:ext cx="371476" cy="238125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106F3B50-437F-4467-9CA9-9A6B30C57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304800</xdr:colOff>
      <xdr:row>0</xdr:row>
      <xdr:rowOff>9525</xdr:rowOff>
    </xdr:from>
    <xdr:ext cx="371476" cy="209550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D043F4FE-402B-4288-A3BA-ED791C734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50" y="9525"/>
          <a:ext cx="371476" cy="20955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276295B7-A67A-4EE7-B342-4505BC9B4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371475</xdr:colOff>
      <xdr:row>0</xdr:row>
      <xdr:rowOff>28575</xdr:rowOff>
    </xdr:from>
    <xdr:ext cx="371476" cy="20002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D0D1CF74-D044-4686-A90F-9F95266F3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1775" y="28575"/>
          <a:ext cx="371476" cy="20002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3FCA4AF2-8643-40AD-B954-E84314D7B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285750</xdr:colOff>
      <xdr:row>0</xdr:row>
      <xdr:rowOff>28575</xdr:rowOff>
    </xdr:from>
    <xdr:ext cx="371476" cy="20002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id="{4F78A88E-A6AA-42AE-8F82-85B611765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95650" y="28575"/>
          <a:ext cx="371476" cy="200025"/>
        </a:xfrm>
        <a:prstGeom prst="rect">
          <a:avLst/>
        </a:prstGeom>
      </xdr:spPr>
    </xdr:pic>
    <xdr:clientData/>
  </xdr:oneCellAnchor>
  <xdr:oneCellAnchor>
    <xdr:from>
      <xdr:col>1</xdr:col>
      <xdr:colOff>914401</xdr:colOff>
      <xdr:row>0</xdr:row>
      <xdr:rowOff>19050</xdr:rowOff>
    </xdr:from>
    <xdr:ext cx="928" cy="180975"/>
    <xdr:pic>
      <xdr:nvPicPr>
        <xdr:cNvPr id="4" name="Picture 3" descr="Picture1.png">
          <a:extLst>
            <a:ext uri="{FF2B5EF4-FFF2-40B4-BE49-F238E27FC236}">
              <a16:creationId xmlns:a16="http://schemas.microsoft.com/office/drawing/2014/main" id="{66E29DE6-5ED6-4E6D-BAF4-7F4501DDE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6076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371475</xdr:colOff>
      <xdr:row>0</xdr:row>
      <xdr:rowOff>28575</xdr:rowOff>
    </xdr:from>
    <xdr:ext cx="371476" cy="200025"/>
    <xdr:pic>
      <xdr:nvPicPr>
        <xdr:cNvPr id="5" name="Picture 4" descr="Picture1.png">
          <a:extLst>
            <a:ext uri="{FF2B5EF4-FFF2-40B4-BE49-F238E27FC236}">
              <a16:creationId xmlns:a16="http://schemas.microsoft.com/office/drawing/2014/main" id="{01B98DA0-CFC6-475B-9CC3-8101F44CF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1775" y="28575"/>
          <a:ext cx="371476" cy="20002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390525</xdr:colOff>
      <xdr:row>0</xdr:row>
      <xdr:rowOff>19050</xdr:rowOff>
    </xdr:from>
    <xdr:ext cx="371476" cy="20002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id="{E089F079-7D4A-4E56-8811-A7B258D3E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86125" y="19050"/>
          <a:ext cx="371476" cy="2000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" sqref="K1"/>
    </sheetView>
  </sheetViews>
  <sheetFormatPr defaultColWidth="9.140625" defaultRowHeight="15" x14ac:dyDescent="0.25"/>
  <cols>
    <col min="1" max="1" width="7.42578125" style="9" customWidth="1"/>
    <col min="2" max="2" width="36.28515625" style="9" customWidth="1"/>
    <col min="3" max="3" width="6" style="9" customWidth="1"/>
    <col min="4" max="4" width="7.85546875" style="9" customWidth="1"/>
    <col min="5" max="5" width="6.5703125" style="9" customWidth="1"/>
    <col min="6" max="6" width="7.85546875" style="9" customWidth="1"/>
    <col min="7" max="7" width="6.85546875" style="9" customWidth="1"/>
    <col min="8" max="8" width="9.42578125" style="9" customWidth="1"/>
    <col min="9" max="9" width="8.7109375" style="9" customWidth="1"/>
    <col min="10" max="10" width="7.140625" style="9" customWidth="1"/>
    <col min="11" max="11" width="10.42578125" style="9" customWidth="1"/>
    <col min="12" max="12" width="9.140625" style="9" customWidth="1"/>
    <col min="13" max="16384" width="9.140625" style="9"/>
  </cols>
  <sheetData>
    <row r="1" spans="1:14" ht="18" customHeight="1" x14ac:dyDescent="0.25">
      <c r="A1" s="14"/>
      <c r="B1" s="16" t="s">
        <v>186</v>
      </c>
      <c r="C1" s="30"/>
      <c r="D1" s="96" t="s">
        <v>0</v>
      </c>
      <c r="E1" s="96"/>
      <c r="F1" s="96"/>
      <c r="G1" s="30"/>
      <c r="H1" s="30"/>
      <c r="I1" s="30"/>
      <c r="J1" s="30"/>
      <c r="K1" s="31" t="s">
        <v>217</v>
      </c>
      <c r="L1" s="30"/>
      <c r="M1" s="31" t="s">
        <v>1</v>
      </c>
      <c r="N1" s="32"/>
    </row>
    <row r="2" spans="1:14" ht="15.75" customHeight="1" x14ac:dyDescent="0.25">
      <c r="A2" s="97" t="s">
        <v>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</row>
    <row r="3" spans="1:14" x14ac:dyDescent="0.25">
      <c r="A3" s="11"/>
      <c r="B3" s="12"/>
      <c r="C3" s="100" t="s">
        <v>3</v>
      </c>
      <c r="D3" s="100"/>
      <c r="E3" s="100"/>
      <c r="F3" s="100"/>
      <c r="G3" s="90" t="s">
        <v>4</v>
      </c>
      <c r="H3" s="91"/>
      <c r="I3" s="91"/>
      <c r="J3" s="91"/>
      <c r="K3" s="101" t="s">
        <v>5</v>
      </c>
      <c r="L3" s="101"/>
      <c r="M3" s="101" t="s">
        <v>6</v>
      </c>
      <c r="N3" s="101"/>
    </row>
    <row r="4" spans="1:14" x14ac:dyDescent="0.25">
      <c r="A4" s="90" t="s">
        <v>7</v>
      </c>
      <c r="B4" s="90" t="s">
        <v>8</v>
      </c>
      <c r="C4" s="90" t="s">
        <v>9</v>
      </c>
      <c r="D4" s="92" t="s">
        <v>10</v>
      </c>
      <c r="E4" s="90" t="s">
        <v>11</v>
      </c>
      <c r="F4" s="90" t="s">
        <v>12</v>
      </c>
      <c r="G4" s="90" t="s">
        <v>9</v>
      </c>
      <c r="H4" s="92" t="s">
        <v>10</v>
      </c>
      <c r="I4" s="90" t="s">
        <v>11</v>
      </c>
      <c r="J4" s="92" t="s">
        <v>13</v>
      </c>
      <c r="K4" s="94" t="s">
        <v>14</v>
      </c>
      <c r="L4" s="94" t="s">
        <v>4</v>
      </c>
      <c r="M4" s="94" t="s">
        <v>14</v>
      </c>
      <c r="N4" s="94" t="s">
        <v>4</v>
      </c>
    </row>
    <row r="5" spans="1:14" x14ac:dyDescent="0.25">
      <c r="A5" s="91"/>
      <c r="B5" s="91"/>
      <c r="C5" s="91"/>
      <c r="D5" s="93"/>
      <c r="E5" s="91"/>
      <c r="F5" s="91"/>
      <c r="G5" s="91"/>
      <c r="H5" s="93"/>
      <c r="I5" s="91"/>
      <c r="J5" s="93"/>
      <c r="K5" s="95"/>
      <c r="L5" s="95"/>
      <c r="M5" s="95"/>
      <c r="N5" s="95"/>
    </row>
    <row r="6" spans="1:14" x14ac:dyDescent="0.25">
      <c r="A6" s="9">
        <v>1</v>
      </c>
      <c r="B6" s="9" t="s">
        <v>15</v>
      </c>
      <c r="C6" s="9">
        <v>15</v>
      </c>
      <c r="D6" s="9">
        <v>13</v>
      </c>
      <c r="E6" s="9">
        <v>5</v>
      </c>
      <c r="F6" s="9">
        <v>33</v>
      </c>
      <c r="G6" s="9">
        <v>15</v>
      </c>
      <c r="H6" s="9">
        <v>13</v>
      </c>
      <c r="I6" s="9">
        <v>5</v>
      </c>
      <c r="J6" s="9">
        <v>33</v>
      </c>
      <c r="K6" s="9">
        <v>33</v>
      </c>
      <c r="L6" s="9">
        <v>33</v>
      </c>
      <c r="M6" s="9">
        <v>0</v>
      </c>
      <c r="N6" s="9">
        <v>0</v>
      </c>
    </row>
    <row r="7" spans="1:14" x14ac:dyDescent="0.25">
      <c r="A7" s="63">
        <v>2</v>
      </c>
      <c r="B7" s="63" t="s">
        <v>16</v>
      </c>
      <c r="C7" s="63">
        <v>9</v>
      </c>
      <c r="D7" s="63">
        <v>9</v>
      </c>
      <c r="E7" s="63">
        <v>1</v>
      </c>
      <c r="F7" s="63">
        <v>19</v>
      </c>
      <c r="G7" s="63">
        <v>6</v>
      </c>
      <c r="H7" s="63">
        <v>6</v>
      </c>
      <c r="I7" s="63">
        <v>1</v>
      </c>
      <c r="J7" s="63">
        <v>13</v>
      </c>
      <c r="K7" s="63">
        <v>19</v>
      </c>
      <c r="L7" s="63">
        <v>13</v>
      </c>
      <c r="M7" s="63">
        <v>0</v>
      </c>
      <c r="N7" s="63">
        <v>0</v>
      </c>
    </row>
    <row r="8" spans="1:14" x14ac:dyDescent="0.25">
      <c r="A8" s="63">
        <v>3</v>
      </c>
      <c r="B8" s="63" t="s">
        <v>17</v>
      </c>
      <c r="C8" s="63">
        <v>1</v>
      </c>
      <c r="D8" s="63">
        <v>11</v>
      </c>
      <c r="E8" s="63">
        <v>1</v>
      </c>
      <c r="F8" s="63">
        <v>13</v>
      </c>
      <c r="G8" s="63">
        <v>1</v>
      </c>
      <c r="H8" s="63">
        <v>9</v>
      </c>
      <c r="I8" s="63">
        <v>1</v>
      </c>
      <c r="J8" s="63">
        <v>11</v>
      </c>
      <c r="K8" s="63">
        <v>13</v>
      </c>
      <c r="L8" s="63">
        <v>11</v>
      </c>
      <c r="M8" s="63">
        <v>0</v>
      </c>
      <c r="N8" s="63">
        <v>0</v>
      </c>
    </row>
    <row r="9" spans="1:14" x14ac:dyDescent="0.25">
      <c r="A9" s="63">
        <v>4</v>
      </c>
      <c r="B9" s="63" t="s">
        <v>18</v>
      </c>
      <c r="C9" s="63">
        <v>44</v>
      </c>
      <c r="D9" s="63">
        <v>17</v>
      </c>
      <c r="E9" s="63">
        <v>4</v>
      </c>
      <c r="F9" s="63">
        <v>65</v>
      </c>
      <c r="G9" s="63">
        <v>24</v>
      </c>
      <c r="H9" s="63">
        <v>12</v>
      </c>
      <c r="I9" s="63">
        <v>2</v>
      </c>
      <c r="J9" s="63">
        <v>38</v>
      </c>
      <c r="K9" s="63">
        <v>65</v>
      </c>
      <c r="L9" s="63">
        <v>39</v>
      </c>
      <c r="M9" s="63">
        <v>0</v>
      </c>
      <c r="N9" s="63">
        <v>-1</v>
      </c>
    </row>
    <row r="10" spans="1:14" x14ac:dyDescent="0.25">
      <c r="A10" s="63">
        <v>5</v>
      </c>
      <c r="B10" s="63" t="s">
        <v>19</v>
      </c>
      <c r="C10" s="63">
        <v>38</v>
      </c>
      <c r="D10" s="63">
        <v>15</v>
      </c>
      <c r="E10" s="63">
        <v>2</v>
      </c>
      <c r="F10" s="63">
        <v>55</v>
      </c>
      <c r="G10" s="63">
        <v>31</v>
      </c>
      <c r="H10" s="63">
        <v>15</v>
      </c>
      <c r="I10" s="63">
        <v>1</v>
      </c>
      <c r="J10" s="63">
        <v>47</v>
      </c>
      <c r="K10" s="63">
        <v>55</v>
      </c>
      <c r="L10" s="63">
        <v>47</v>
      </c>
      <c r="M10" s="63">
        <v>0</v>
      </c>
      <c r="N10" s="63">
        <v>47</v>
      </c>
    </row>
    <row r="11" spans="1:14" x14ac:dyDescent="0.25">
      <c r="A11" s="63">
        <v>6</v>
      </c>
      <c r="B11" s="63" t="s">
        <v>20</v>
      </c>
      <c r="C11" s="63">
        <v>8</v>
      </c>
      <c r="D11" s="63">
        <v>12</v>
      </c>
      <c r="E11" s="63">
        <v>4</v>
      </c>
      <c r="F11" s="63">
        <v>24</v>
      </c>
      <c r="G11" s="63">
        <v>6</v>
      </c>
      <c r="H11" s="63">
        <v>11</v>
      </c>
      <c r="I11" s="63">
        <v>4</v>
      </c>
      <c r="J11" s="63">
        <v>21</v>
      </c>
      <c r="K11" s="63">
        <v>24</v>
      </c>
      <c r="L11" s="63">
        <v>21</v>
      </c>
      <c r="M11" s="63">
        <v>0</v>
      </c>
      <c r="N11" s="63">
        <v>0</v>
      </c>
    </row>
    <row r="12" spans="1:14" x14ac:dyDescent="0.25">
      <c r="A12" s="63">
        <v>7</v>
      </c>
      <c r="B12" s="63" t="s">
        <v>21</v>
      </c>
      <c r="C12" s="63">
        <v>5</v>
      </c>
      <c r="D12" s="63">
        <v>5</v>
      </c>
      <c r="E12" s="63">
        <v>2</v>
      </c>
      <c r="F12" s="63">
        <v>12</v>
      </c>
      <c r="G12" s="63">
        <v>2</v>
      </c>
      <c r="H12" s="63">
        <v>5</v>
      </c>
      <c r="I12" s="63">
        <v>1</v>
      </c>
      <c r="J12" s="63">
        <v>8</v>
      </c>
      <c r="K12" s="63">
        <v>12</v>
      </c>
      <c r="L12" s="63">
        <v>8</v>
      </c>
      <c r="M12" s="63">
        <v>0</v>
      </c>
      <c r="N12" s="63">
        <v>0</v>
      </c>
    </row>
    <row r="13" spans="1:14" x14ac:dyDescent="0.25">
      <c r="A13" s="63">
        <v>8</v>
      </c>
      <c r="B13" s="63" t="s">
        <v>22</v>
      </c>
      <c r="C13" s="63">
        <v>17</v>
      </c>
      <c r="D13" s="63">
        <v>10</v>
      </c>
      <c r="E13" s="63">
        <v>2</v>
      </c>
      <c r="F13" s="63">
        <v>29</v>
      </c>
      <c r="G13" s="63">
        <v>14</v>
      </c>
      <c r="H13" s="63">
        <v>9</v>
      </c>
      <c r="I13" s="63">
        <v>0</v>
      </c>
      <c r="J13" s="63">
        <v>23</v>
      </c>
      <c r="K13" s="63">
        <v>29</v>
      </c>
      <c r="L13" s="63">
        <v>23</v>
      </c>
      <c r="M13" s="63">
        <v>0</v>
      </c>
      <c r="N13" s="63">
        <v>0</v>
      </c>
    </row>
    <row r="14" spans="1:14" x14ac:dyDescent="0.25">
      <c r="A14" s="63">
        <v>9</v>
      </c>
      <c r="B14" s="63" t="s">
        <v>23</v>
      </c>
      <c r="C14" s="63">
        <v>314</v>
      </c>
      <c r="D14" s="63">
        <v>32</v>
      </c>
      <c r="E14" s="63">
        <v>9</v>
      </c>
      <c r="F14" s="63">
        <v>355</v>
      </c>
      <c r="G14" s="63">
        <v>362</v>
      </c>
      <c r="H14" s="63">
        <v>86</v>
      </c>
      <c r="I14" s="63">
        <v>27</v>
      </c>
      <c r="J14" s="63">
        <v>475</v>
      </c>
      <c r="K14" s="63">
        <v>354</v>
      </c>
      <c r="L14" s="63">
        <v>475</v>
      </c>
      <c r="M14" s="63">
        <v>1</v>
      </c>
      <c r="N14" s="63">
        <v>0</v>
      </c>
    </row>
    <row r="15" spans="1:14" x14ac:dyDescent="0.25">
      <c r="A15" s="63">
        <v>10</v>
      </c>
      <c r="B15" s="63" t="s">
        <v>24</v>
      </c>
      <c r="C15" s="63">
        <v>287</v>
      </c>
      <c r="D15" s="63">
        <v>47</v>
      </c>
      <c r="E15" s="63">
        <v>15</v>
      </c>
      <c r="F15" s="63">
        <v>349</v>
      </c>
      <c r="G15" s="63">
        <v>351</v>
      </c>
      <c r="H15" s="63">
        <v>183</v>
      </c>
      <c r="I15" s="63">
        <v>53</v>
      </c>
      <c r="J15" s="63">
        <v>587</v>
      </c>
      <c r="K15" s="63">
        <v>349</v>
      </c>
      <c r="L15" s="63">
        <v>569</v>
      </c>
      <c r="M15" s="63">
        <v>0</v>
      </c>
      <c r="N15" s="63">
        <v>18</v>
      </c>
    </row>
    <row r="16" spans="1:14" x14ac:dyDescent="0.25">
      <c r="A16" s="63">
        <v>11</v>
      </c>
      <c r="B16" s="63" t="s">
        <v>25</v>
      </c>
      <c r="C16" s="63">
        <v>155</v>
      </c>
      <c r="D16" s="63">
        <v>16</v>
      </c>
      <c r="E16" s="63">
        <v>11</v>
      </c>
      <c r="F16" s="63">
        <v>182</v>
      </c>
      <c r="G16" s="63">
        <v>110</v>
      </c>
      <c r="H16" s="63">
        <v>18</v>
      </c>
      <c r="I16" s="63">
        <v>13</v>
      </c>
      <c r="J16" s="63">
        <v>141</v>
      </c>
      <c r="K16" s="63">
        <v>182</v>
      </c>
      <c r="L16" s="63">
        <v>138</v>
      </c>
      <c r="M16" s="63">
        <v>0</v>
      </c>
      <c r="N16" s="63">
        <v>3</v>
      </c>
    </row>
    <row r="17" spans="1:14" x14ac:dyDescent="0.25">
      <c r="A17" s="63">
        <v>12</v>
      </c>
      <c r="B17" s="63" t="s">
        <v>26</v>
      </c>
      <c r="C17" s="63">
        <v>18</v>
      </c>
      <c r="D17" s="63">
        <v>22</v>
      </c>
      <c r="E17" s="63">
        <v>3</v>
      </c>
      <c r="F17" s="63">
        <v>43</v>
      </c>
      <c r="G17" s="63">
        <v>16</v>
      </c>
      <c r="H17" s="63">
        <v>23</v>
      </c>
      <c r="I17" s="63">
        <v>3</v>
      </c>
      <c r="J17" s="63">
        <v>42</v>
      </c>
      <c r="K17" s="63">
        <v>43</v>
      </c>
      <c r="L17" s="63">
        <v>42</v>
      </c>
      <c r="M17" s="63">
        <v>0</v>
      </c>
      <c r="N17" s="63">
        <v>0</v>
      </c>
    </row>
    <row r="18" spans="1:14" x14ac:dyDescent="0.25">
      <c r="A18" s="64"/>
      <c r="B18" s="64" t="s">
        <v>27</v>
      </c>
      <c r="C18" s="64">
        <f t="shared" ref="C18:N18" si="0">SUM(C6:C17)</f>
        <v>911</v>
      </c>
      <c r="D18" s="64">
        <f t="shared" si="0"/>
        <v>209</v>
      </c>
      <c r="E18" s="64">
        <f t="shared" si="0"/>
        <v>59</v>
      </c>
      <c r="F18" s="64">
        <f t="shared" si="0"/>
        <v>1179</v>
      </c>
      <c r="G18" s="64">
        <f t="shared" si="0"/>
        <v>938</v>
      </c>
      <c r="H18" s="64">
        <f t="shared" si="0"/>
        <v>390</v>
      </c>
      <c r="I18" s="64">
        <f t="shared" si="0"/>
        <v>111</v>
      </c>
      <c r="J18" s="64">
        <f t="shared" si="0"/>
        <v>1439</v>
      </c>
      <c r="K18" s="64">
        <f t="shared" si="0"/>
        <v>1178</v>
      </c>
      <c r="L18" s="64">
        <f t="shared" si="0"/>
        <v>1419</v>
      </c>
      <c r="M18" s="64">
        <f t="shared" si="0"/>
        <v>1</v>
      </c>
      <c r="N18" s="64">
        <f t="shared" si="0"/>
        <v>67</v>
      </c>
    </row>
    <row r="19" spans="1:14" x14ac:dyDescent="0.25">
      <c r="A19" s="63">
        <v>13</v>
      </c>
      <c r="B19" s="63" t="s">
        <v>28</v>
      </c>
      <c r="C19" s="63">
        <v>19</v>
      </c>
      <c r="D19" s="63">
        <v>14</v>
      </c>
      <c r="E19" s="63">
        <v>4</v>
      </c>
      <c r="F19" s="63">
        <v>37</v>
      </c>
      <c r="G19" s="63">
        <v>20</v>
      </c>
      <c r="H19" s="63">
        <v>32</v>
      </c>
      <c r="I19" s="63">
        <v>5</v>
      </c>
      <c r="J19" s="63">
        <v>57</v>
      </c>
      <c r="K19" s="63">
        <v>34</v>
      </c>
      <c r="L19" s="63">
        <v>57</v>
      </c>
      <c r="M19" s="63">
        <v>3</v>
      </c>
      <c r="N19" s="63">
        <v>0</v>
      </c>
    </row>
    <row r="20" spans="1:14" x14ac:dyDescent="0.25">
      <c r="A20" s="63">
        <v>14</v>
      </c>
      <c r="B20" s="63" t="s">
        <v>29</v>
      </c>
      <c r="C20" s="63">
        <v>1</v>
      </c>
      <c r="D20" s="63">
        <v>2</v>
      </c>
      <c r="E20" s="63">
        <v>1</v>
      </c>
      <c r="F20" s="63">
        <v>4</v>
      </c>
      <c r="G20" s="63">
        <v>0</v>
      </c>
      <c r="H20" s="63">
        <v>1</v>
      </c>
      <c r="I20" s="63">
        <v>1</v>
      </c>
      <c r="J20" s="63">
        <v>2</v>
      </c>
      <c r="K20" s="63">
        <v>4</v>
      </c>
      <c r="L20" s="63">
        <v>2</v>
      </c>
      <c r="M20" s="63">
        <v>0</v>
      </c>
      <c r="N20" s="63">
        <v>0</v>
      </c>
    </row>
    <row r="21" spans="1:14" x14ac:dyDescent="0.25">
      <c r="A21" s="63">
        <v>15</v>
      </c>
      <c r="B21" s="63" t="s">
        <v>30</v>
      </c>
      <c r="C21" s="63">
        <v>0</v>
      </c>
      <c r="D21" s="63">
        <v>1</v>
      </c>
      <c r="E21" s="63">
        <v>0</v>
      </c>
      <c r="F21" s="63">
        <v>1</v>
      </c>
      <c r="G21" s="63">
        <v>0</v>
      </c>
      <c r="H21" s="63">
        <v>1</v>
      </c>
      <c r="I21" s="63">
        <v>0</v>
      </c>
      <c r="J21" s="63">
        <v>1</v>
      </c>
      <c r="K21" s="63">
        <v>1</v>
      </c>
      <c r="L21" s="63">
        <v>1</v>
      </c>
      <c r="M21" s="63">
        <v>0</v>
      </c>
      <c r="N21" s="63">
        <v>0</v>
      </c>
    </row>
    <row r="22" spans="1:14" x14ac:dyDescent="0.25">
      <c r="A22" s="63">
        <v>16</v>
      </c>
      <c r="B22" s="63" t="s">
        <v>31</v>
      </c>
      <c r="C22" s="63">
        <v>85</v>
      </c>
      <c r="D22" s="63">
        <v>24</v>
      </c>
      <c r="E22" s="63">
        <v>4</v>
      </c>
      <c r="F22" s="63">
        <v>113</v>
      </c>
      <c r="G22" s="63">
        <v>92</v>
      </c>
      <c r="H22" s="63">
        <v>76</v>
      </c>
      <c r="I22" s="63">
        <v>8</v>
      </c>
      <c r="J22" s="63">
        <v>176</v>
      </c>
      <c r="K22" s="63">
        <v>108</v>
      </c>
      <c r="L22" s="63">
        <v>167</v>
      </c>
      <c r="M22" s="63">
        <v>5</v>
      </c>
      <c r="N22" s="63">
        <v>9</v>
      </c>
    </row>
    <row r="23" spans="1:14" x14ac:dyDescent="0.25">
      <c r="A23" s="63">
        <v>17</v>
      </c>
      <c r="B23" s="63" t="s">
        <v>32</v>
      </c>
      <c r="C23" s="63">
        <v>34</v>
      </c>
      <c r="D23" s="63">
        <v>18</v>
      </c>
      <c r="E23" s="63">
        <v>5</v>
      </c>
      <c r="F23" s="63">
        <v>57</v>
      </c>
      <c r="G23" s="63">
        <v>43</v>
      </c>
      <c r="H23" s="63">
        <v>49</v>
      </c>
      <c r="I23" s="63">
        <v>10</v>
      </c>
      <c r="J23" s="63">
        <v>102</v>
      </c>
      <c r="K23" s="63">
        <v>57</v>
      </c>
      <c r="L23" s="63">
        <v>100</v>
      </c>
      <c r="M23" s="63">
        <v>0</v>
      </c>
      <c r="N23" s="63">
        <v>2</v>
      </c>
    </row>
    <row r="24" spans="1:14" x14ac:dyDescent="0.25">
      <c r="A24" s="63">
        <v>18</v>
      </c>
      <c r="B24" s="63" t="s">
        <v>33</v>
      </c>
      <c r="C24" s="63">
        <v>7</v>
      </c>
      <c r="D24" s="63">
        <v>11</v>
      </c>
      <c r="E24" s="63">
        <v>1</v>
      </c>
      <c r="F24" s="63">
        <v>19</v>
      </c>
      <c r="G24" s="63">
        <v>7</v>
      </c>
      <c r="H24" s="63">
        <v>16</v>
      </c>
      <c r="I24" s="63">
        <v>2</v>
      </c>
      <c r="J24" s="63">
        <v>25</v>
      </c>
      <c r="K24" s="63">
        <v>19</v>
      </c>
      <c r="L24" s="63">
        <v>25</v>
      </c>
      <c r="M24" s="63">
        <v>0</v>
      </c>
      <c r="N24" s="63">
        <v>0</v>
      </c>
    </row>
    <row r="25" spans="1:14" x14ac:dyDescent="0.25">
      <c r="A25" s="63">
        <v>19</v>
      </c>
      <c r="B25" s="63" t="s">
        <v>34</v>
      </c>
      <c r="C25" s="63">
        <v>0</v>
      </c>
      <c r="D25" s="63">
        <v>3</v>
      </c>
      <c r="E25" s="63">
        <v>1</v>
      </c>
      <c r="F25" s="63">
        <v>4</v>
      </c>
      <c r="G25" s="63">
        <v>0</v>
      </c>
      <c r="H25" s="63">
        <v>3</v>
      </c>
      <c r="I25" s="63">
        <v>1</v>
      </c>
      <c r="J25" s="63">
        <v>4</v>
      </c>
      <c r="K25" s="63">
        <v>4</v>
      </c>
      <c r="L25" s="63">
        <v>4</v>
      </c>
      <c r="M25" s="63">
        <v>0</v>
      </c>
      <c r="N25" s="63">
        <v>0</v>
      </c>
    </row>
    <row r="26" spans="1:14" x14ac:dyDescent="0.25">
      <c r="A26" s="63">
        <v>20</v>
      </c>
      <c r="B26" s="63" t="s">
        <v>35</v>
      </c>
      <c r="C26" s="63">
        <v>6</v>
      </c>
      <c r="D26" s="63">
        <v>17</v>
      </c>
      <c r="E26" s="63">
        <v>3</v>
      </c>
      <c r="F26" s="63">
        <v>26</v>
      </c>
      <c r="G26" s="63">
        <v>5</v>
      </c>
      <c r="H26" s="63">
        <v>14</v>
      </c>
      <c r="I26" s="63">
        <v>5</v>
      </c>
      <c r="J26" s="63">
        <v>24</v>
      </c>
      <c r="K26" s="63">
        <v>26</v>
      </c>
      <c r="L26" s="63">
        <v>23</v>
      </c>
      <c r="M26" s="63">
        <v>0</v>
      </c>
      <c r="N26" s="63">
        <v>1</v>
      </c>
    </row>
    <row r="27" spans="1:14" x14ac:dyDescent="0.25">
      <c r="A27" s="63">
        <v>21</v>
      </c>
      <c r="B27" s="63" t="s">
        <v>36</v>
      </c>
      <c r="C27" s="63">
        <v>0</v>
      </c>
      <c r="D27" s="63">
        <v>3</v>
      </c>
      <c r="E27" s="63">
        <v>2</v>
      </c>
      <c r="F27" s="63">
        <v>5</v>
      </c>
      <c r="G27" s="63">
        <v>0</v>
      </c>
      <c r="H27" s="63">
        <v>1</v>
      </c>
      <c r="I27" s="63">
        <v>2</v>
      </c>
      <c r="J27" s="63">
        <v>3</v>
      </c>
      <c r="K27" s="63">
        <v>5</v>
      </c>
      <c r="L27" s="63">
        <v>3</v>
      </c>
      <c r="M27" s="63">
        <v>0</v>
      </c>
      <c r="N27" s="63">
        <v>0</v>
      </c>
    </row>
    <row r="28" spans="1:14" x14ac:dyDescent="0.25">
      <c r="A28" s="63">
        <v>22</v>
      </c>
      <c r="B28" s="63" t="s">
        <v>37</v>
      </c>
      <c r="C28" s="63">
        <v>5</v>
      </c>
      <c r="D28" s="63">
        <v>1</v>
      </c>
      <c r="E28" s="63">
        <v>1</v>
      </c>
      <c r="F28" s="63">
        <v>7</v>
      </c>
      <c r="G28" s="63">
        <v>2</v>
      </c>
      <c r="H28" s="63">
        <v>4</v>
      </c>
      <c r="I28" s="63">
        <v>1</v>
      </c>
      <c r="J28" s="63">
        <v>7</v>
      </c>
      <c r="K28" s="63">
        <v>4</v>
      </c>
      <c r="L28" s="63">
        <v>7</v>
      </c>
      <c r="M28" s="63">
        <v>3</v>
      </c>
      <c r="N28" s="63">
        <v>0</v>
      </c>
    </row>
    <row r="29" spans="1:14" x14ac:dyDescent="0.25">
      <c r="A29" s="63">
        <v>23</v>
      </c>
      <c r="B29" s="63" t="s">
        <v>38</v>
      </c>
      <c r="C29" s="63">
        <v>0</v>
      </c>
      <c r="D29" s="63">
        <v>1</v>
      </c>
      <c r="E29" s="63">
        <v>1</v>
      </c>
      <c r="F29" s="63">
        <v>2</v>
      </c>
      <c r="G29" s="63">
        <v>0</v>
      </c>
      <c r="H29" s="63">
        <v>1</v>
      </c>
      <c r="I29" s="63">
        <v>1</v>
      </c>
      <c r="J29" s="63">
        <v>2</v>
      </c>
      <c r="K29" s="63">
        <v>2</v>
      </c>
      <c r="L29" s="63">
        <v>2</v>
      </c>
      <c r="M29" s="63">
        <v>0</v>
      </c>
      <c r="N29" s="63">
        <v>0</v>
      </c>
    </row>
    <row r="30" spans="1:14" x14ac:dyDescent="0.25">
      <c r="A30" s="63">
        <v>24</v>
      </c>
      <c r="B30" s="63" t="s">
        <v>39</v>
      </c>
      <c r="C30" s="63">
        <v>0</v>
      </c>
      <c r="D30" s="63">
        <v>0</v>
      </c>
      <c r="E30" s="63">
        <v>1</v>
      </c>
      <c r="F30" s="63">
        <v>1</v>
      </c>
      <c r="G30" s="63">
        <v>0</v>
      </c>
      <c r="H30" s="63">
        <v>0</v>
      </c>
      <c r="I30" s="63">
        <v>1</v>
      </c>
      <c r="J30" s="63">
        <v>1</v>
      </c>
      <c r="K30" s="63">
        <v>1</v>
      </c>
      <c r="L30" s="63">
        <v>1</v>
      </c>
      <c r="M30" s="63">
        <v>0</v>
      </c>
      <c r="N30" s="63">
        <v>0</v>
      </c>
    </row>
    <row r="31" spans="1:14" x14ac:dyDescent="0.25">
      <c r="A31" s="63">
        <v>25</v>
      </c>
      <c r="B31" s="63" t="s">
        <v>40</v>
      </c>
      <c r="C31" s="63">
        <v>2</v>
      </c>
      <c r="D31" s="63">
        <v>6</v>
      </c>
      <c r="E31" s="63">
        <v>1</v>
      </c>
      <c r="F31" s="63">
        <v>9</v>
      </c>
      <c r="G31" s="63">
        <v>2</v>
      </c>
      <c r="H31" s="63">
        <v>7</v>
      </c>
      <c r="I31" s="63">
        <v>1</v>
      </c>
      <c r="J31" s="63">
        <v>10</v>
      </c>
      <c r="K31" s="63">
        <v>9</v>
      </c>
      <c r="L31" s="63">
        <v>10</v>
      </c>
      <c r="M31" s="63">
        <v>0</v>
      </c>
      <c r="N31" s="63">
        <v>0</v>
      </c>
    </row>
    <row r="32" spans="1:14" x14ac:dyDescent="0.25">
      <c r="A32" s="64"/>
      <c r="B32" s="64" t="s">
        <v>41</v>
      </c>
      <c r="C32" s="64">
        <f t="shared" ref="C32:N32" si="1">SUM(C19:C31)</f>
        <v>159</v>
      </c>
      <c r="D32" s="64">
        <f t="shared" si="1"/>
        <v>101</v>
      </c>
      <c r="E32" s="64">
        <f t="shared" si="1"/>
        <v>25</v>
      </c>
      <c r="F32" s="64">
        <f t="shared" si="1"/>
        <v>285</v>
      </c>
      <c r="G32" s="64">
        <f t="shared" si="1"/>
        <v>171</v>
      </c>
      <c r="H32" s="64">
        <f t="shared" si="1"/>
        <v>205</v>
      </c>
      <c r="I32" s="64">
        <f t="shared" si="1"/>
        <v>38</v>
      </c>
      <c r="J32" s="64">
        <f t="shared" si="1"/>
        <v>414</v>
      </c>
      <c r="K32" s="64">
        <f t="shared" si="1"/>
        <v>274</v>
      </c>
      <c r="L32" s="64">
        <f t="shared" si="1"/>
        <v>402</v>
      </c>
      <c r="M32" s="64">
        <f t="shared" si="1"/>
        <v>11</v>
      </c>
      <c r="N32" s="64">
        <f t="shared" si="1"/>
        <v>12</v>
      </c>
    </row>
    <row r="33" spans="1:14" x14ac:dyDescent="0.25">
      <c r="A33" s="64"/>
      <c r="B33" s="64" t="s">
        <v>42</v>
      </c>
      <c r="C33" s="64">
        <f t="shared" ref="C33:N33" si="2">SUM(C18,C32)</f>
        <v>1070</v>
      </c>
      <c r="D33" s="64">
        <f t="shared" si="2"/>
        <v>310</v>
      </c>
      <c r="E33" s="64">
        <f t="shared" si="2"/>
        <v>84</v>
      </c>
      <c r="F33" s="64">
        <f t="shared" si="2"/>
        <v>1464</v>
      </c>
      <c r="G33" s="64">
        <f t="shared" si="2"/>
        <v>1109</v>
      </c>
      <c r="H33" s="64">
        <f t="shared" si="2"/>
        <v>595</v>
      </c>
      <c r="I33" s="64">
        <f t="shared" si="2"/>
        <v>149</v>
      </c>
      <c r="J33" s="64">
        <f t="shared" si="2"/>
        <v>1853</v>
      </c>
      <c r="K33" s="64">
        <f t="shared" si="2"/>
        <v>1452</v>
      </c>
      <c r="L33" s="64">
        <f t="shared" si="2"/>
        <v>1821</v>
      </c>
      <c r="M33" s="64">
        <f t="shared" si="2"/>
        <v>12</v>
      </c>
      <c r="N33" s="64">
        <f t="shared" si="2"/>
        <v>79</v>
      </c>
    </row>
    <row r="34" spans="1:14" x14ac:dyDescent="0.25">
      <c r="A34" s="63">
        <v>26</v>
      </c>
      <c r="B34" s="63" t="s">
        <v>43</v>
      </c>
      <c r="C34" s="63">
        <v>247</v>
      </c>
      <c r="D34" s="63">
        <v>24</v>
      </c>
      <c r="E34" s="63">
        <v>3</v>
      </c>
      <c r="F34" s="63">
        <v>274</v>
      </c>
      <c r="G34" s="63">
        <v>0</v>
      </c>
      <c r="H34" s="63">
        <v>0</v>
      </c>
      <c r="I34" s="63">
        <v>0</v>
      </c>
      <c r="J34" s="63">
        <v>0</v>
      </c>
      <c r="K34" s="63">
        <v>274</v>
      </c>
      <c r="L34" s="63">
        <v>0</v>
      </c>
      <c r="M34" s="63">
        <v>0</v>
      </c>
      <c r="N34" s="63">
        <v>0</v>
      </c>
    </row>
    <row r="35" spans="1:14" x14ac:dyDescent="0.25">
      <c r="A35" s="64"/>
      <c r="B35" s="64" t="s">
        <v>44</v>
      </c>
      <c r="C35" s="64">
        <f t="shared" ref="C35:N35" si="3">SUM(C34:C34)</f>
        <v>247</v>
      </c>
      <c r="D35" s="64">
        <f t="shared" si="3"/>
        <v>24</v>
      </c>
      <c r="E35" s="64">
        <f t="shared" si="3"/>
        <v>3</v>
      </c>
      <c r="F35" s="64">
        <f t="shared" si="3"/>
        <v>274</v>
      </c>
      <c r="G35" s="64">
        <f t="shared" si="3"/>
        <v>0</v>
      </c>
      <c r="H35" s="64">
        <f t="shared" si="3"/>
        <v>0</v>
      </c>
      <c r="I35" s="64">
        <f t="shared" si="3"/>
        <v>0</v>
      </c>
      <c r="J35" s="64">
        <f t="shared" si="3"/>
        <v>0</v>
      </c>
      <c r="K35" s="64">
        <f t="shared" si="3"/>
        <v>274</v>
      </c>
      <c r="L35" s="64">
        <f t="shared" si="3"/>
        <v>0</v>
      </c>
      <c r="M35" s="64">
        <f t="shared" si="3"/>
        <v>0</v>
      </c>
      <c r="N35" s="64">
        <f t="shared" si="3"/>
        <v>0</v>
      </c>
    </row>
    <row r="36" spans="1:14" x14ac:dyDescent="0.25">
      <c r="A36" s="63">
        <v>27</v>
      </c>
      <c r="B36" s="63" t="s">
        <v>45</v>
      </c>
      <c r="C36" s="63">
        <v>44</v>
      </c>
      <c r="D36" s="63">
        <v>6</v>
      </c>
      <c r="E36" s="63">
        <v>1</v>
      </c>
      <c r="F36" s="63">
        <v>51</v>
      </c>
      <c r="G36" s="63">
        <v>0</v>
      </c>
      <c r="H36" s="63">
        <v>0</v>
      </c>
      <c r="I36" s="63">
        <v>0</v>
      </c>
      <c r="J36" s="63">
        <v>0</v>
      </c>
      <c r="K36" s="63">
        <v>51</v>
      </c>
      <c r="L36" s="63">
        <v>0</v>
      </c>
      <c r="M36" s="63">
        <v>0</v>
      </c>
      <c r="N36" s="63">
        <v>0</v>
      </c>
    </row>
    <row r="37" spans="1:14" x14ac:dyDescent="0.25">
      <c r="A37" s="63">
        <v>28</v>
      </c>
      <c r="B37" s="63" t="s">
        <v>46</v>
      </c>
      <c r="C37" s="63">
        <v>218</v>
      </c>
      <c r="D37" s="63">
        <v>33</v>
      </c>
      <c r="E37" s="63">
        <v>12</v>
      </c>
      <c r="F37" s="63">
        <v>263</v>
      </c>
      <c r="G37" s="63">
        <v>70</v>
      </c>
      <c r="H37" s="63">
        <v>28</v>
      </c>
      <c r="I37" s="63">
        <v>15</v>
      </c>
      <c r="J37" s="63">
        <v>113</v>
      </c>
      <c r="K37" s="63">
        <v>263</v>
      </c>
      <c r="L37" s="63">
        <v>113</v>
      </c>
      <c r="M37" s="63">
        <v>0</v>
      </c>
      <c r="N37" s="63">
        <v>0</v>
      </c>
    </row>
    <row r="38" spans="1:14" x14ac:dyDescent="0.25">
      <c r="A38" s="63">
        <v>29</v>
      </c>
      <c r="B38" s="63" t="s">
        <v>47</v>
      </c>
      <c r="C38" s="63">
        <v>29</v>
      </c>
      <c r="D38" s="63">
        <v>4</v>
      </c>
      <c r="E38" s="63">
        <v>0</v>
      </c>
      <c r="F38" s="63">
        <v>33</v>
      </c>
      <c r="G38" s="63">
        <v>6</v>
      </c>
      <c r="H38" s="63">
        <v>2</v>
      </c>
      <c r="I38" s="63">
        <v>0</v>
      </c>
      <c r="J38" s="63">
        <v>8</v>
      </c>
      <c r="K38" s="63">
        <v>33</v>
      </c>
      <c r="L38" s="63">
        <v>8</v>
      </c>
      <c r="M38" s="63">
        <v>0</v>
      </c>
      <c r="N38" s="63">
        <v>0</v>
      </c>
    </row>
    <row r="39" spans="1:14" x14ac:dyDescent="0.25">
      <c r="A39" s="63">
        <v>30</v>
      </c>
      <c r="B39" s="63" t="s">
        <v>48</v>
      </c>
      <c r="C39" s="63">
        <v>176</v>
      </c>
      <c r="D39" s="63">
        <v>41</v>
      </c>
      <c r="E39" s="63">
        <v>0</v>
      </c>
      <c r="F39" s="63">
        <v>217</v>
      </c>
      <c r="G39" s="63">
        <v>94</v>
      </c>
      <c r="H39" s="63">
        <v>32</v>
      </c>
      <c r="I39" s="63">
        <v>0</v>
      </c>
      <c r="J39" s="63">
        <v>126</v>
      </c>
      <c r="K39" s="63">
        <v>217</v>
      </c>
      <c r="L39" s="63">
        <v>126</v>
      </c>
      <c r="M39" s="63">
        <v>0</v>
      </c>
      <c r="N39" s="63">
        <v>0</v>
      </c>
    </row>
    <row r="40" spans="1:14" x14ac:dyDescent="0.25">
      <c r="A40" s="64"/>
      <c r="B40" s="64" t="s">
        <v>49</v>
      </c>
      <c r="C40" s="64">
        <f t="shared" ref="C40:N40" si="4">SUM(C36:C39)</f>
        <v>467</v>
      </c>
      <c r="D40" s="64">
        <f t="shared" si="4"/>
        <v>84</v>
      </c>
      <c r="E40" s="64">
        <f t="shared" si="4"/>
        <v>13</v>
      </c>
      <c r="F40" s="64">
        <f t="shared" si="4"/>
        <v>564</v>
      </c>
      <c r="G40" s="64">
        <f t="shared" si="4"/>
        <v>170</v>
      </c>
      <c r="H40" s="64">
        <f t="shared" si="4"/>
        <v>62</v>
      </c>
      <c r="I40" s="64">
        <f t="shared" si="4"/>
        <v>15</v>
      </c>
      <c r="J40" s="64">
        <f t="shared" si="4"/>
        <v>247</v>
      </c>
      <c r="K40" s="64">
        <f t="shared" si="4"/>
        <v>564</v>
      </c>
      <c r="L40" s="64">
        <f t="shared" si="4"/>
        <v>247</v>
      </c>
      <c r="M40" s="64">
        <f t="shared" si="4"/>
        <v>0</v>
      </c>
      <c r="N40" s="64">
        <f t="shared" si="4"/>
        <v>0</v>
      </c>
    </row>
    <row r="41" spans="1:14" x14ac:dyDescent="0.25">
      <c r="A41" s="63">
        <v>31</v>
      </c>
      <c r="B41" s="63" t="s">
        <v>50</v>
      </c>
      <c r="C41" s="63">
        <v>0</v>
      </c>
      <c r="D41" s="63">
        <v>10</v>
      </c>
      <c r="E41" s="63">
        <v>1</v>
      </c>
      <c r="F41" s="63">
        <v>11</v>
      </c>
      <c r="G41" s="63">
        <v>0</v>
      </c>
      <c r="H41" s="63">
        <v>10</v>
      </c>
      <c r="I41" s="63">
        <v>1</v>
      </c>
      <c r="J41" s="63">
        <v>11</v>
      </c>
      <c r="K41" s="63">
        <v>11</v>
      </c>
      <c r="L41" s="63">
        <v>11</v>
      </c>
      <c r="M41" s="63">
        <v>0</v>
      </c>
      <c r="N41" s="63">
        <v>0</v>
      </c>
    </row>
    <row r="42" spans="1:14" x14ac:dyDescent="0.25">
      <c r="A42" s="63">
        <v>32</v>
      </c>
      <c r="B42" s="63" t="s">
        <v>51</v>
      </c>
      <c r="C42" s="63">
        <v>1</v>
      </c>
      <c r="D42" s="63">
        <v>0</v>
      </c>
      <c r="E42" s="63">
        <v>1</v>
      </c>
      <c r="F42" s="63">
        <v>2</v>
      </c>
      <c r="G42" s="63">
        <v>0</v>
      </c>
      <c r="H42" s="63">
        <v>0</v>
      </c>
      <c r="I42" s="63">
        <v>0</v>
      </c>
      <c r="J42" s="63">
        <v>0</v>
      </c>
      <c r="K42" s="63">
        <v>2</v>
      </c>
      <c r="L42" s="63">
        <v>0</v>
      </c>
      <c r="M42" s="63">
        <v>0</v>
      </c>
      <c r="N42" s="63">
        <v>0</v>
      </c>
    </row>
    <row r="43" spans="1:14" x14ac:dyDescent="0.25">
      <c r="A43" s="63">
        <v>33</v>
      </c>
      <c r="B43" s="63" t="s">
        <v>52</v>
      </c>
      <c r="C43" s="63">
        <v>0</v>
      </c>
      <c r="D43" s="63">
        <v>0</v>
      </c>
      <c r="E43" s="63">
        <v>1</v>
      </c>
      <c r="F43" s="63">
        <v>1</v>
      </c>
      <c r="G43" s="63">
        <v>0</v>
      </c>
      <c r="H43" s="63">
        <v>0</v>
      </c>
      <c r="I43" s="63">
        <v>0</v>
      </c>
      <c r="J43" s="63">
        <v>0</v>
      </c>
      <c r="K43" s="63">
        <v>1</v>
      </c>
      <c r="L43" s="63">
        <v>0</v>
      </c>
      <c r="M43" s="63">
        <v>0</v>
      </c>
      <c r="N43" s="63">
        <v>0</v>
      </c>
    </row>
    <row r="44" spans="1:14" x14ac:dyDescent="0.25">
      <c r="A44" s="63">
        <v>34</v>
      </c>
      <c r="B44" s="63" t="s">
        <v>53</v>
      </c>
      <c r="C44" s="63">
        <v>3</v>
      </c>
      <c r="D44" s="63">
        <v>8</v>
      </c>
      <c r="E44" s="63">
        <v>0</v>
      </c>
      <c r="F44" s="63">
        <v>11</v>
      </c>
      <c r="G44" s="63">
        <v>0</v>
      </c>
      <c r="H44" s="63">
        <v>0</v>
      </c>
      <c r="I44" s="63">
        <v>0</v>
      </c>
      <c r="J44" s="63">
        <v>0</v>
      </c>
      <c r="K44" s="63">
        <v>11</v>
      </c>
      <c r="L44" s="63">
        <v>0</v>
      </c>
      <c r="M44" s="63">
        <v>0</v>
      </c>
      <c r="N44" s="63">
        <v>0</v>
      </c>
    </row>
    <row r="45" spans="1:14" x14ac:dyDescent="0.25">
      <c r="A45" s="63">
        <v>35</v>
      </c>
      <c r="B45" s="63" t="s">
        <v>54</v>
      </c>
      <c r="C45" s="63">
        <v>0</v>
      </c>
      <c r="D45" s="63">
        <v>0</v>
      </c>
      <c r="E45" s="63">
        <v>1</v>
      </c>
      <c r="F45" s="63">
        <v>1</v>
      </c>
      <c r="G45" s="63">
        <v>0</v>
      </c>
      <c r="H45" s="63">
        <v>0</v>
      </c>
      <c r="I45" s="63">
        <v>0</v>
      </c>
      <c r="J45" s="63">
        <v>0</v>
      </c>
      <c r="K45" s="63">
        <v>1</v>
      </c>
      <c r="L45" s="63">
        <v>0</v>
      </c>
      <c r="M45" s="63">
        <v>0</v>
      </c>
      <c r="N45" s="63">
        <v>0</v>
      </c>
    </row>
    <row r="46" spans="1:14" x14ac:dyDescent="0.25">
      <c r="A46" s="64"/>
      <c r="B46" s="64" t="s">
        <v>55</v>
      </c>
      <c r="C46" s="64">
        <f t="shared" ref="C46:N46" si="5">SUM(C41:C45)</f>
        <v>4</v>
      </c>
      <c r="D46" s="64">
        <f t="shared" si="5"/>
        <v>18</v>
      </c>
      <c r="E46" s="64">
        <f t="shared" si="5"/>
        <v>4</v>
      </c>
      <c r="F46" s="64">
        <f t="shared" si="5"/>
        <v>26</v>
      </c>
      <c r="G46" s="64">
        <f t="shared" si="5"/>
        <v>0</v>
      </c>
      <c r="H46" s="64">
        <f t="shared" si="5"/>
        <v>10</v>
      </c>
      <c r="I46" s="64">
        <f t="shared" si="5"/>
        <v>1</v>
      </c>
      <c r="J46" s="64">
        <f t="shared" si="5"/>
        <v>11</v>
      </c>
      <c r="K46" s="64">
        <f t="shared" si="5"/>
        <v>26</v>
      </c>
      <c r="L46" s="64">
        <f t="shared" si="5"/>
        <v>11</v>
      </c>
      <c r="M46" s="64">
        <f t="shared" si="5"/>
        <v>0</v>
      </c>
      <c r="N46" s="64">
        <f t="shared" si="5"/>
        <v>0</v>
      </c>
    </row>
    <row r="47" spans="1:14" x14ac:dyDescent="0.25">
      <c r="A47" s="63">
        <v>36</v>
      </c>
      <c r="B47" s="63" t="s">
        <v>56</v>
      </c>
      <c r="C47" s="63">
        <v>4</v>
      </c>
      <c r="D47" s="63">
        <v>9</v>
      </c>
      <c r="E47" s="63">
        <v>3</v>
      </c>
      <c r="F47" s="63">
        <v>16</v>
      </c>
      <c r="G47" s="63">
        <v>0</v>
      </c>
      <c r="H47" s="63">
        <v>3</v>
      </c>
      <c r="I47" s="63">
        <v>2</v>
      </c>
      <c r="J47" s="63">
        <v>5</v>
      </c>
      <c r="K47" s="63">
        <v>16</v>
      </c>
      <c r="L47" s="63">
        <v>5</v>
      </c>
      <c r="M47" s="63">
        <v>0</v>
      </c>
      <c r="N47" s="63">
        <v>0</v>
      </c>
    </row>
    <row r="48" spans="1:14" x14ac:dyDescent="0.25">
      <c r="A48" s="63">
        <v>37</v>
      </c>
      <c r="B48" s="63" t="s">
        <v>57</v>
      </c>
      <c r="C48" s="63">
        <v>0</v>
      </c>
      <c r="D48" s="63">
        <v>3</v>
      </c>
      <c r="E48" s="63">
        <v>0</v>
      </c>
      <c r="F48" s="63">
        <v>3</v>
      </c>
      <c r="G48" s="63">
        <v>0</v>
      </c>
      <c r="H48" s="63">
        <v>0</v>
      </c>
      <c r="I48" s="63">
        <v>0</v>
      </c>
      <c r="J48" s="63">
        <v>0</v>
      </c>
      <c r="K48" s="63">
        <v>3</v>
      </c>
      <c r="L48" s="63">
        <v>0</v>
      </c>
      <c r="M48" s="63">
        <v>0</v>
      </c>
      <c r="N48" s="63">
        <v>0</v>
      </c>
    </row>
    <row r="49" spans="1:14" x14ac:dyDescent="0.25">
      <c r="A49" s="63">
        <v>38</v>
      </c>
      <c r="B49" s="63" t="s">
        <v>58</v>
      </c>
      <c r="C49" s="63">
        <v>0</v>
      </c>
      <c r="D49" s="63">
        <v>1</v>
      </c>
      <c r="E49" s="63">
        <v>1</v>
      </c>
      <c r="F49" s="63">
        <v>2</v>
      </c>
      <c r="G49" s="63">
        <v>0</v>
      </c>
      <c r="H49" s="63">
        <v>1</v>
      </c>
      <c r="I49" s="63">
        <v>1</v>
      </c>
      <c r="J49" s="63">
        <v>2</v>
      </c>
      <c r="K49" s="63">
        <v>2</v>
      </c>
      <c r="L49" s="63">
        <v>2</v>
      </c>
      <c r="M49" s="63">
        <v>0</v>
      </c>
      <c r="N49" s="63">
        <v>0</v>
      </c>
    </row>
    <row r="50" spans="1:14" x14ac:dyDescent="0.25">
      <c r="A50" s="63">
        <v>39</v>
      </c>
      <c r="B50" s="63" t="s">
        <v>59</v>
      </c>
      <c r="C50" s="63">
        <v>1</v>
      </c>
      <c r="D50" s="63">
        <v>3</v>
      </c>
      <c r="E50" s="63">
        <v>0</v>
      </c>
      <c r="F50" s="63">
        <v>4</v>
      </c>
      <c r="G50" s="63">
        <v>1</v>
      </c>
      <c r="H50" s="63">
        <v>3</v>
      </c>
      <c r="I50" s="63">
        <v>0</v>
      </c>
      <c r="J50" s="63">
        <v>4</v>
      </c>
      <c r="K50" s="63">
        <v>4</v>
      </c>
      <c r="L50" s="63">
        <v>4</v>
      </c>
      <c r="M50" s="63">
        <v>0</v>
      </c>
      <c r="N50" s="63">
        <v>0</v>
      </c>
    </row>
    <row r="51" spans="1:14" x14ac:dyDescent="0.25">
      <c r="A51" s="64"/>
      <c r="B51" s="64" t="s">
        <v>60</v>
      </c>
      <c r="C51" s="64">
        <f t="shared" ref="C51:N51" si="6">SUM(C47:C50)</f>
        <v>5</v>
      </c>
      <c r="D51" s="64">
        <f t="shared" si="6"/>
        <v>16</v>
      </c>
      <c r="E51" s="64">
        <f t="shared" si="6"/>
        <v>4</v>
      </c>
      <c r="F51" s="64">
        <f t="shared" si="6"/>
        <v>25</v>
      </c>
      <c r="G51" s="64">
        <f t="shared" si="6"/>
        <v>1</v>
      </c>
      <c r="H51" s="64">
        <f t="shared" si="6"/>
        <v>7</v>
      </c>
      <c r="I51" s="64">
        <f t="shared" si="6"/>
        <v>3</v>
      </c>
      <c r="J51" s="64">
        <f t="shared" si="6"/>
        <v>11</v>
      </c>
      <c r="K51" s="64">
        <f t="shared" si="6"/>
        <v>25</v>
      </c>
      <c r="L51" s="64">
        <f t="shared" si="6"/>
        <v>11</v>
      </c>
      <c r="M51" s="64">
        <f t="shared" si="6"/>
        <v>0</v>
      </c>
      <c r="N51" s="64">
        <f t="shared" si="6"/>
        <v>0</v>
      </c>
    </row>
    <row r="52" spans="1:14" x14ac:dyDescent="0.25">
      <c r="A52" s="63">
        <v>40</v>
      </c>
      <c r="B52" s="63" t="s">
        <v>61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</row>
    <row r="53" spans="1:14" x14ac:dyDescent="0.25">
      <c r="A53" s="63">
        <v>41</v>
      </c>
      <c r="B53" s="63" t="s">
        <v>62</v>
      </c>
      <c r="C53" s="63">
        <v>0</v>
      </c>
      <c r="D53" s="63">
        <v>1</v>
      </c>
      <c r="E53" s="63">
        <v>0</v>
      </c>
      <c r="F53" s="63">
        <v>1</v>
      </c>
      <c r="G53" s="63">
        <v>0</v>
      </c>
      <c r="H53" s="63">
        <v>0</v>
      </c>
      <c r="I53" s="63">
        <v>0</v>
      </c>
      <c r="J53" s="63">
        <v>0</v>
      </c>
      <c r="K53" s="63">
        <v>1</v>
      </c>
      <c r="L53" s="63">
        <v>0</v>
      </c>
      <c r="M53" s="63">
        <v>0</v>
      </c>
      <c r="N53" s="63">
        <v>0</v>
      </c>
    </row>
    <row r="54" spans="1:14" x14ac:dyDescent="0.25">
      <c r="A54" s="63">
        <v>42</v>
      </c>
      <c r="B54" s="63" t="s">
        <v>63</v>
      </c>
      <c r="C54" s="63">
        <v>1</v>
      </c>
      <c r="D54" s="63">
        <v>10</v>
      </c>
      <c r="E54" s="63">
        <v>1</v>
      </c>
      <c r="F54" s="63">
        <v>12</v>
      </c>
      <c r="G54" s="63">
        <v>0</v>
      </c>
      <c r="H54" s="63">
        <v>0</v>
      </c>
      <c r="I54" s="63">
        <v>0</v>
      </c>
      <c r="J54" s="63">
        <v>0</v>
      </c>
      <c r="K54" s="63">
        <v>12</v>
      </c>
      <c r="L54" s="63">
        <v>0</v>
      </c>
      <c r="M54" s="63">
        <v>0</v>
      </c>
      <c r="N54" s="63">
        <v>0</v>
      </c>
    </row>
    <row r="55" spans="1:14" x14ac:dyDescent="0.25">
      <c r="A55" s="63">
        <v>43</v>
      </c>
      <c r="B55" s="63" t="s">
        <v>64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</row>
    <row r="56" spans="1:14" x14ac:dyDescent="0.25">
      <c r="A56" s="64"/>
      <c r="B56" s="64" t="s">
        <v>65</v>
      </c>
      <c r="C56" s="64">
        <f t="shared" ref="C56:N56" si="7">SUM(C52:C55)</f>
        <v>1</v>
      </c>
      <c r="D56" s="64">
        <f t="shared" si="7"/>
        <v>11</v>
      </c>
      <c r="E56" s="64">
        <f t="shared" si="7"/>
        <v>1</v>
      </c>
      <c r="F56" s="64">
        <f t="shared" si="7"/>
        <v>13</v>
      </c>
      <c r="G56" s="64">
        <f t="shared" si="7"/>
        <v>0</v>
      </c>
      <c r="H56" s="64">
        <f t="shared" si="7"/>
        <v>0</v>
      </c>
      <c r="I56" s="64">
        <f t="shared" si="7"/>
        <v>0</v>
      </c>
      <c r="J56" s="64">
        <f t="shared" si="7"/>
        <v>0</v>
      </c>
      <c r="K56" s="64">
        <f t="shared" si="7"/>
        <v>13</v>
      </c>
      <c r="L56" s="64">
        <f t="shared" si="7"/>
        <v>0</v>
      </c>
      <c r="M56" s="64">
        <f t="shared" si="7"/>
        <v>0</v>
      </c>
      <c r="N56" s="64">
        <f t="shared" si="7"/>
        <v>0</v>
      </c>
    </row>
    <row r="57" spans="1:14" x14ac:dyDescent="0.25">
      <c r="A57" s="64"/>
      <c r="B57" s="64" t="s">
        <v>66</v>
      </c>
      <c r="C57" s="64">
        <f t="shared" ref="C57:N57" si="8">SUM(C33,C35,C40,C46,C51,C56)</f>
        <v>1794</v>
      </c>
      <c r="D57" s="64">
        <f t="shared" si="8"/>
        <v>463</v>
      </c>
      <c r="E57" s="64">
        <f t="shared" si="8"/>
        <v>109</v>
      </c>
      <c r="F57" s="64">
        <f t="shared" si="8"/>
        <v>2366</v>
      </c>
      <c r="G57" s="64">
        <f t="shared" si="8"/>
        <v>1280</v>
      </c>
      <c r="H57" s="64">
        <f t="shared" si="8"/>
        <v>674</v>
      </c>
      <c r="I57" s="64">
        <f t="shared" si="8"/>
        <v>168</v>
      </c>
      <c r="J57" s="64">
        <f t="shared" si="8"/>
        <v>2122</v>
      </c>
      <c r="K57" s="64">
        <f t="shared" si="8"/>
        <v>2354</v>
      </c>
      <c r="L57" s="64">
        <f t="shared" si="8"/>
        <v>2090</v>
      </c>
      <c r="M57" s="64">
        <f t="shared" si="8"/>
        <v>12</v>
      </c>
      <c r="N57" s="64">
        <f t="shared" si="8"/>
        <v>79</v>
      </c>
    </row>
  </sheetData>
  <mergeCells count="20">
    <mergeCell ref="M4:M5"/>
    <mergeCell ref="N4:N5"/>
    <mergeCell ref="K4:K5"/>
    <mergeCell ref="D1:F1"/>
    <mergeCell ref="A2:N2"/>
    <mergeCell ref="A4:A5"/>
    <mergeCell ref="B4:B5"/>
    <mergeCell ref="C4:C5"/>
    <mergeCell ref="D4:D5"/>
    <mergeCell ref="E4:E5"/>
    <mergeCell ref="F4:F5"/>
    <mergeCell ref="C3:F3"/>
    <mergeCell ref="K3:L3"/>
    <mergeCell ref="M3:N3"/>
    <mergeCell ref="I4:I5"/>
    <mergeCell ref="G4:G5"/>
    <mergeCell ref="H4:H5"/>
    <mergeCell ref="J4:J5"/>
    <mergeCell ref="G3:J3"/>
    <mergeCell ref="L4:L5"/>
  </mergeCells>
  <pageMargins left="0.31496062992125984" right="0.11811023622047245" top="0.94488188976377963" bottom="0.35433070866141736" header="0.15748031496062992" footer="0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8"/>
  <sheetViews>
    <sheetView workbookViewId="0">
      <selection activeCell="I1" sqref="I1"/>
    </sheetView>
  </sheetViews>
  <sheetFormatPr defaultColWidth="9.140625" defaultRowHeight="21.75" customHeight="1" x14ac:dyDescent="0.25"/>
  <cols>
    <col min="1" max="1" width="6.5703125" style="9" customWidth="1"/>
    <col min="2" max="2" width="26.85546875" style="9" customWidth="1"/>
    <col min="3" max="3" width="6.28515625" style="9" customWidth="1"/>
    <col min="4" max="4" width="7.5703125" style="9" customWidth="1"/>
    <col min="5" max="5" width="6.85546875" style="9" customWidth="1"/>
    <col min="6" max="6" width="9" style="9" customWidth="1"/>
    <col min="7" max="7" width="6.5703125" style="9" customWidth="1"/>
    <col min="8" max="8" width="9.5703125" style="9" customWidth="1"/>
    <col min="9" max="9" width="9.140625" style="9" customWidth="1"/>
    <col min="10" max="10" width="8.28515625" style="9" customWidth="1"/>
    <col min="11" max="12" width="9.140625" style="9" customWidth="1"/>
    <col min="13" max="14" width="11.7109375" style="21" bestFit="1" customWidth="1"/>
    <col min="15" max="15" width="9.140625" style="9" customWidth="1"/>
    <col min="16" max="16384" width="9.140625" style="9"/>
  </cols>
  <sheetData>
    <row r="1" spans="1:14" ht="19.5" customHeight="1" x14ac:dyDescent="0.25">
      <c r="A1" s="14"/>
      <c r="B1" s="16" t="s">
        <v>186</v>
      </c>
      <c r="C1" s="16"/>
      <c r="D1" s="96" t="s">
        <v>0</v>
      </c>
      <c r="E1" s="96"/>
      <c r="F1" s="96"/>
      <c r="G1" s="33"/>
      <c r="H1" s="30"/>
      <c r="I1" s="31" t="s">
        <v>218</v>
      </c>
      <c r="J1" s="31"/>
      <c r="K1" s="31" t="s">
        <v>67</v>
      </c>
      <c r="L1" s="31"/>
      <c r="M1" s="34"/>
      <c r="N1" s="35"/>
    </row>
    <row r="2" spans="1:14" ht="21.75" customHeight="1" x14ac:dyDescent="0.25">
      <c r="A2" s="111" t="s">
        <v>68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3"/>
    </row>
    <row r="3" spans="1:14" ht="15" x14ac:dyDescent="0.25">
      <c r="A3" s="108" t="s">
        <v>7</v>
      </c>
      <c r="B3" s="108" t="s">
        <v>69</v>
      </c>
      <c r="C3" s="106" t="s">
        <v>3</v>
      </c>
      <c r="D3" s="106"/>
      <c r="E3" s="106"/>
      <c r="F3" s="106"/>
      <c r="G3" s="104" t="s">
        <v>4</v>
      </c>
      <c r="H3" s="105"/>
      <c r="I3" s="105"/>
      <c r="J3" s="105"/>
      <c r="K3" s="102" t="s">
        <v>5</v>
      </c>
      <c r="L3" s="102"/>
      <c r="M3" s="103" t="s">
        <v>6</v>
      </c>
      <c r="N3" s="103"/>
    </row>
    <row r="4" spans="1:14" ht="15" x14ac:dyDescent="0.25">
      <c r="A4" s="109"/>
      <c r="B4" s="109"/>
      <c r="C4" s="104" t="s">
        <v>9</v>
      </c>
      <c r="D4" s="106" t="s">
        <v>10</v>
      </c>
      <c r="E4" s="104" t="s">
        <v>11</v>
      </c>
      <c r="F4" s="104" t="s">
        <v>12</v>
      </c>
      <c r="G4" s="104" t="s">
        <v>9</v>
      </c>
      <c r="H4" s="106" t="s">
        <v>10</v>
      </c>
      <c r="I4" s="104" t="s">
        <v>11</v>
      </c>
      <c r="J4" s="106" t="s">
        <v>13</v>
      </c>
      <c r="K4" s="102" t="s">
        <v>14</v>
      </c>
      <c r="L4" s="102" t="s">
        <v>4</v>
      </c>
      <c r="M4" s="103" t="s">
        <v>14</v>
      </c>
      <c r="N4" s="103" t="s">
        <v>4</v>
      </c>
    </row>
    <row r="5" spans="1:14" ht="15" x14ac:dyDescent="0.25">
      <c r="A5" s="110"/>
      <c r="B5" s="110"/>
      <c r="C5" s="105"/>
      <c r="D5" s="107"/>
      <c r="E5" s="105"/>
      <c r="F5" s="105"/>
      <c r="G5" s="105"/>
      <c r="H5" s="107"/>
      <c r="I5" s="105"/>
      <c r="J5" s="107"/>
      <c r="K5" s="102"/>
      <c r="L5" s="102"/>
      <c r="M5" s="103"/>
      <c r="N5" s="103"/>
    </row>
    <row r="6" spans="1:14" ht="15" x14ac:dyDescent="0.25">
      <c r="A6" s="9">
        <v>1</v>
      </c>
      <c r="B6" s="9" t="s">
        <v>70</v>
      </c>
      <c r="C6" s="9">
        <v>109</v>
      </c>
      <c r="D6" s="9">
        <v>29</v>
      </c>
      <c r="E6" s="9">
        <v>0</v>
      </c>
      <c r="F6" s="9">
        <v>138</v>
      </c>
      <c r="G6" s="9">
        <v>53</v>
      </c>
      <c r="H6" s="9">
        <v>39</v>
      </c>
      <c r="I6" s="9">
        <v>0</v>
      </c>
      <c r="J6" s="9">
        <v>92</v>
      </c>
      <c r="K6" s="9">
        <v>137</v>
      </c>
      <c r="L6" s="9">
        <v>88</v>
      </c>
      <c r="M6" s="21">
        <v>1</v>
      </c>
      <c r="N6" s="21">
        <v>6</v>
      </c>
    </row>
    <row r="7" spans="1:14" ht="15" x14ac:dyDescent="0.25">
      <c r="A7" s="63">
        <v>2</v>
      </c>
      <c r="B7" s="63" t="s">
        <v>71</v>
      </c>
      <c r="C7" s="63">
        <v>102</v>
      </c>
      <c r="D7" s="63">
        <v>29</v>
      </c>
      <c r="E7" s="63">
        <v>2</v>
      </c>
      <c r="F7" s="63">
        <v>133</v>
      </c>
      <c r="G7" s="63">
        <v>44</v>
      </c>
      <c r="H7" s="63">
        <v>39</v>
      </c>
      <c r="I7" s="63">
        <v>0</v>
      </c>
      <c r="J7" s="63">
        <v>83</v>
      </c>
      <c r="K7" s="63">
        <v>132</v>
      </c>
      <c r="L7" s="63">
        <v>82</v>
      </c>
      <c r="M7" s="65">
        <v>1</v>
      </c>
      <c r="N7" s="65">
        <v>3</v>
      </c>
    </row>
    <row r="8" spans="1:14" ht="15" x14ac:dyDescent="0.25">
      <c r="A8" s="63">
        <v>3</v>
      </c>
      <c r="B8" s="63" t="s">
        <v>72</v>
      </c>
      <c r="C8" s="63">
        <v>138</v>
      </c>
      <c r="D8" s="63">
        <v>38</v>
      </c>
      <c r="E8" s="63">
        <v>0</v>
      </c>
      <c r="F8" s="63">
        <v>176</v>
      </c>
      <c r="G8" s="63">
        <v>96</v>
      </c>
      <c r="H8" s="63">
        <v>61</v>
      </c>
      <c r="I8" s="63">
        <v>0</v>
      </c>
      <c r="J8" s="63">
        <v>157</v>
      </c>
      <c r="K8" s="63">
        <v>175</v>
      </c>
      <c r="L8" s="63">
        <v>154</v>
      </c>
      <c r="M8" s="65">
        <v>1</v>
      </c>
      <c r="N8" s="65">
        <v>6</v>
      </c>
    </row>
    <row r="9" spans="1:14" ht="15" x14ac:dyDescent="0.25">
      <c r="A9" s="63">
        <v>4</v>
      </c>
      <c r="B9" s="63" t="s">
        <v>73</v>
      </c>
      <c r="C9" s="63">
        <v>374</v>
      </c>
      <c r="D9" s="63">
        <v>62</v>
      </c>
      <c r="E9" s="63">
        <v>0</v>
      </c>
      <c r="F9" s="63">
        <v>436</v>
      </c>
      <c r="G9" s="63">
        <v>347</v>
      </c>
      <c r="H9" s="63">
        <v>72</v>
      </c>
      <c r="I9" s="63">
        <v>0</v>
      </c>
      <c r="J9" s="63">
        <v>419</v>
      </c>
      <c r="K9" s="63">
        <v>430</v>
      </c>
      <c r="L9" s="63">
        <v>422</v>
      </c>
      <c r="M9" s="65">
        <v>5</v>
      </c>
      <c r="N9" s="65">
        <v>8</v>
      </c>
    </row>
    <row r="10" spans="1:14" ht="15" x14ac:dyDescent="0.25">
      <c r="A10" s="63">
        <v>5</v>
      </c>
      <c r="B10" s="63" t="s">
        <v>74</v>
      </c>
      <c r="C10" s="63">
        <v>55</v>
      </c>
      <c r="D10" s="63">
        <v>1</v>
      </c>
      <c r="E10" s="63">
        <v>0</v>
      </c>
      <c r="F10" s="63">
        <v>56</v>
      </c>
      <c r="G10" s="63">
        <v>34</v>
      </c>
      <c r="H10" s="63">
        <v>0</v>
      </c>
      <c r="I10" s="63">
        <v>0</v>
      </c>
      <c r="J10" s="63">
        <v>34</v>
      </c>
      <c r="K10" s="63">
        <v>56</v>
      </c>
      <c r="L10" s="63">
        <v>37</v>
      </c>
      <c r="M10" s="65">
        <v>0</v>
      </c>
      <c r="N10" s="65">
        <v>-3</v>
      </c>
    </row>
    <row r="11" spans="1:14" ht="15" x14ac:dyDescent="0.25">
      <c r="A11" s="63">
        <v>6</v>
      </c>
      <c r="B11" s="63" t="s">
        <v>75</v>
      </c>
      <c r="C11" s="63">
        <v>104</v>
      </c>
      <c r="D11" s="63">
        <v>37</v>
      </c>
      <c r="E11" s="63">
        <v>0</v>
      </c>
      <c r="F11" s="63">
        <v>141</v>
      </c>
      <c r="G11" s="63">
        <v>95</v>
      </c>
      <c r="H11" s="63">
        <v>39</v>
      </c>
      <c r="I11" s="63">
        <v>0</v>
      </c>
      <c r="J11" s="63">
        <v>134</v>
      </c>
      <c r="K11" s="63">
        <v>140</v>
      </c>
      <c r="L11" s="63">
        <v>130</v>
      </c>
      <c r="M11" s="65">
        <v>1</v>
      </c>
      <c r="N11" s="65">
        <v>8</v>
      </c>
    </row>
    <row r="12" spans="1:14" ht="15" x14ac:dyDescent="0.25">
      <c r="A12" s="63">
        <v>7</v>
      </c>
      <c r="B12" s="63" t="s">
        <v>76</v>
      </c>
      <c r="C12" s="63">
        <v>26</v>
      </c>
      <c r="D12" s="63">
        <v>0</v>
      </c>
      <c r="E12" s="63">
        <v>0</v>
      </c>
      <c r="F12" s="63">
        <v>26</v>
      </c>
      <c r="G12" s="63">
        <v>13</v>
      </c>
      <c r="H12" s="63">
        <v>0</v>
      </c>
      <c r="I12" s="63">
        <v>0</v>
      </c>
      <c r="J12" s="63">
        <v>13</v>
      </c>
      <c r="K12" s="63">
        <v>26</v>
      </c>
      <c r="L12" s="63">
        <v>13</v>
      </c>
      <c r="M12" s="65">
        <v>0</v>
      </c>
      <c r="N12" s="65">
        <v>0</v>
      </c>
    </row>
    <row r="13" spans="1:14" ht="15" x14ac:dyDescent="0.25">
      <c r="A13" s="63">
        <v>8</v>
      </c>
      <c r="B13" s="63" t="s">
        <v>77</v>
      </c>
      <c r="C13" s="63">
        <v>211</v>
      </c>
      <c r="D13" s="63">
        <v>61</v>
      </c>
      <c r="E13" s="63">
        <v>1</v>
      </c>
      <c r="F13" s="63">
        <v>273</v>
      </c>
      <c r="G13" s="63">
        <v>131</v>
      </c>
      <c r="H13" s="63">
        <v>83</v>
      </c>
      <c r="I13" s="63">
        <v>0</v>
      </c>
      <c r="J13" s="63">
        <v>214</v>
      </c>
      <c r="K13" s="63">
        <v>272</v>
      </c>
      <c r="L13" s="63">
        <v>205</v>
      </c>
      <c r="M13" s="65">
        <v>1</v>
      </c>
      <c r="N13" s="65">
        <v>14</v>
      </c>
    </row>
    <row r="14" spans="1:14" ht="15" x14ac:dyDescent="0.25">
      <c r="A14" s="63">
        <v>9</v>
      </c>
      <c r="B14" s="63" t="s">
        <v>78</v>
      </c>
      <c r="C14" s="63">
        <v>267</v>
      </c>
      <c r="D14" s="63">
        <v>14</v>
      </c>
      <c r="E14" s="63">
        <v>105</v>
      </c>
      <c r="F14" s="63">
        <v>386</v>
      </c>
      <c r="G14" s="63">
        <v>160</v>
      </c>
      <c r="H14" s="63">
        <v>11</v>
      </c>
      <c r="I14" s="63">
        <v>167</v>
      </c>
      <c r="J14" s="63">
        <v>338</v>
      </c>
      <c r="K14" s="63">
        <v>383</v>
      </c>
      <c r="L14" s="63">
        <v>331</v>
      </c>
      <c r="M14" s="65">
        <v>2</v>
      </c>
      <c r="N14" s="65">
        <v>9</v>
      </c>
    </row>
    <row r="15" spans="1:14" ht="15" x14ac:dyDescent="0.25">
      <c r="A15" s="63">
        <v>10</v>
      </c>
      <c r="B15" s="63" t="s">
        <v>79</v>
      </c>
      <c r="C15" s="63">
        <v>112</v>
      </c>
      <c r="D15" s="63">
        <v>44</v>
      </c>
      <c r="E15" s="63">
        <v>0</v>
      </c>
      <c r="F15" s="63">
        <v>156</v>
      </c>
      <c r="G15" s="63">
        <v>68</v>
      </c>
      <c r="H15" s="63">
        <v>66</v>
      </c>
      <c r="I15" s="63">
        <v>0</v>
      </c>
      <c r="J15" s="63">
        <v>134</v>
      </c>
      <c r="K15" s="63">
        <v>155</v>
      </c>
      <c r="L15" s="63">
        <v>127</v>
      </c>
      <c r="M15" s="65">
        <v>0</v>
      </c>
      <c r="N15" s="65">
        <v>9</v>
      </c>
    </row>
    <row r="16" spans="1:14" ht="15" x14ac:dyDescent="0.25">
      <c r="A16" s="63">
        <v>11</v>
      </c>
      <c r="B16" s="63" t="s">
        <v>80</v>
      </c>
      <c r="C16" s="63">
        <v>179</v>
      </c>
      <c r="D16" s="63">
        <v>106</v>
      </c>
      <c r="E16" s="63">
        <v>1</v>
      </c>
      <c r="F16" s="63">
        <v>286</v>
      </c>
      <c r="G16" s="63">
        <v>141</v>
      </c>
      <c r="H16" s="63">
        <v>208</v>
      </c>
      <c r="I16" s="63">
        <v>1</v>
      </c>
      <c r="J16" s="63">
        <v>350</v>
      </c>
      <c r="K16" s="63">
        <v>279</v>
      </c>
      <c r="L16" s="63">
        <v>338</v>
      </c>
      <c r="M16" s="65">
        <v>0</v>
      </c>
      <c r="N16" s="65">
        <v>11</v>
      </c>
    </row>
    <row r="17" spans="1:14" ht="15" x14ac:dyDescent="0.25">
      <c r="A17" s="63">
        <v>12</v>
      </c>
      <c r="B17" s="63" t="s">
        <v>81</v>
      </c>
      <c r="C17" s="63">
        <v>117</v>
      </c>
      <c r="D17" s="63">
        <v>42</v>
      </c>
      <c r="E17" s="63">
        <v>0</v>
      </c>
      <c r="F17" s="63">
        <v>159</v>
      </c>
      <c r="G17" s="63">
        <v>98</v>
      </c>
      <c r="H17" s="63">
        <v>56</v>
      </c>
      <c r="I17" s="63">
        <v>0</v>
      </c>
      <c r="J17" s="63">
        <v>154</v>
      </c>
      <c r="K17" s="63">
        <v>158</v>
      </c>
      <c r="L17" s="63">
        <v>152</v>
      </c>
      <c r="M17" s="65">
        <v>0</v>
      </c>
      <c r="N17" s="65">
        <v>8</v>
      </c>
    </row>
    <row r="18" spans="1:14" ht="15" x14ac:dyDescent="0.25">
      <c r="A18" s="64"/>
      <c r="B18" s="64" t="s">
        <v>66</v>
      </c>
      <c r="C18" s="64">
        <f t="shared" ref="C18:N18" si="0">SUM(C6:C17)</f>
        <v>1794</v>
      </c>
      <c r="D18" s="64">
        <f t="shared" si="0"/>
        <v>463</v>
      </c>
      <c r="E18" s="64">
        <f t="shared" si="0"/>
        <v>109</v>
      </c>
      <c r="F18" s="64">
        <f t="shared" si="0"/>
        <v>2366</v>
      </c>
      <c r="G18" s="64">
        <f t="shared" si="0"/>
        <v>1280</v>
      </c>
      <c r="H18" s="64">
        <f t="shared" si="0"/>
        <v>674</v>
      </c>
      <c r="I18" s="64">
        <f t="shared" si="0"/>
        <v>168</v>
      </c>
      <c r="J18" s="64">
        <f t="shared" si="0"/>
        <v>2122</v>
      </c>
      <c r="K18" s="64">
        <f t="shared" si="0"/>
        <v>2343</v>
      </c>
      <c r="L18" s="64">
        <f t="shared" si="0"/>
        <v>2079</v>
      </c>
      <c r="M18" s="66">
        <f t="shared" si="0"/>
        <v>12</v>
      </c>
      <c r="N18" s="66">
        <f t="shared" si="0"/>
        <v>79</v>
      </c>
    </row>
  </sheetData>
  <mergeCells count="20">
    <mergeCell ref="G3:J3"/>
    <mergeCell ref="K3:L3"/>
    <mergeCell ref="M3:N3"/>
    <mergeCell ref="D1:F1"/>
    <mergeCell ref="A2:N2"/>
    <mergeCell ref="C4:C5"/>
    <mergeCell ref="D4:D5"/>
    <mergeCell ref="E4:E5"/>
    <mergeCell ref="B3:B5"/>
    <mergeCell ref="A3:A5"/>
    <mergeCell ref="C3:F3"/>
    <mergeCell ref="K4:K5"/>
    <mergeCell ref="L4:L5"/>
    <mergeCell ref="M4:M5"/>
    <mergeCell ref="N4:N5"/>
    <mergeCell ref="F4:F5"/>
    <mergeCell ref="G4:G5"/>
    <mergeCell ref="H4:H5"/>
    <mergeCell ref="I4:I5"/>
    <mergeCell ref="J4:J5"/>
  </mergeCells>
  <pageMargins left="0.70866141732283472" right="0.11811023622047245" top="0.47244094488188981" bottom="0.15748031496062992" header="0" footer="0.31496062992125984"/>
  <pageSetup paperSize="9" scale="9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6"/>
  <sheetViews>
    <sheetView workbookViewId="0">
      <selection activeCell="M4" sqref="M4"/>
    </sheetView>
  </sheetViews>
  <sheetFormatPr defaultColWidth="9.140625" defaultRowHeight="15" x14ac:dyDescent="0.25"/>
  <cols>
    <col min="1" max="1" width="6.7109375" style="9" customWidth="1"/>
    <col min="2" max="2" width="31.42578125" style="9" customWidth="1"/>
    <col min="3" max="3" width="9.140625" style="9" customWidth="1"/>
    <col min="4" max="16384" width="9.140625" style="9"/>
  </cols>
  <sheetData>
    <row r="1" spans="1:11" ht="15.75" x14ac:dyDescent="0.25">
      <c r="A1" s="14"/>
      <c r="B1" s="16" t="s">
        <v>186</v>
      </c>
      <c r="C1" s="96" t="s">
        <v>0</v>
      </c>
      <c r="D1" s="96"/>
      <c r="E1" s="96"/>
      <c r="F1" s="33"/>
      <c r="G1" s="31" t="s">
        <v>219</v>
      </c>
      <c r="H1" s="30"/>
      <c r="I1" s="31" t="s">
        <v>82</v>
      </c>
      <c r="J1" s="30"/>
      <c r="K1" s="32"/>
    </row>
    <row r="2" spans="1:11" ht="28.5" customHeight="1" x14ac:dyDescent="0.25">
      <c r="A2" s="97" t="s">
        <v>83</v>
      </c>
      <c r="B2" s="98"/>
      <c r="C2" s="98"/>
      <c r="D2" s="98"/>
      <c r="E2" s="98"/>
      <c r="F2" s="98"/>
      <c r="G2" s="36"/>
      <c r="H2" s="115"/>
      <c r="I2" s="115"/>
      <c r="J2" s="115"/>
      <c r="K2" s="37"/>
    </row>
    <row r="3" spans="1:11" x14ac:dyDescent="0.25">
      <c r="B3" s="13"/>
      <c r="C3" s="1" t="s">
        <v>84</v>
      </c>
      <c r="D3" s="1"/>
      <c r="E3" s="2"/>
      <c r="F3" s="114" t="s">
        <v>85</v>
      </c>
      <c r="G3" s="114"/>
      <c r="H3" s="114"/>
      <c r="I3" s="114" t="s">
        <v>6</v>
      </c>
      <c r="J3" s="114"/>
      <c r="K3" s="114"/>
    </row>
    <row r="4" spans="1:11" ht="67.5" x14ac:dyDescent="0.25">
      <c r="A4" s="6" t="s">
        <v>86</v>
      </c>
      <c r="B4" s="4" t="s">
        <v>8</v>
      </c>
      <c r="C4" s="7" t="s">
        <v>87</v>
      </c>
      <c r="D4" s="8" t="s">
        <v>88</v>
      </c>
      <c r="E4" s="6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 x14ac:dyDescent="0.25">
      <c r="A5" s="63">
        <v>1</v>
      </c>
      <c r="B5" s="63" t="s">
        <v>15</v>
      </c>
      <c r="C5" s="63">
        <v>15</v>
      </c>
      <c r="D5" s="63">
        <v>13</v>
      </c>
      <c r="E5" s="63">
        <v>5</v>
      </c>
      <c r="F5" s="63">
        <v>15</v>
      </c>
      <c r="G5" s="63">
        <v>13</v>
      </c>
      <c r="H5" s="63">
        <v>5</v>
      </c>
      <c r="I5" s="63">
        <v>0</v>
      </c>
      <c r="J5" s="63">
        <v>0</v>
      </c>
      <c r="K5" s="63">
        <v>0</v>
      </c>
    </row>
    <row r="6" spans="1:11" x14ac:dyDescent="0.25">
      <c r="A6" s="63">
        <v>2</v>
      </c>
      <c r="B6" s="63" t="s">
        <v>16</v>
      </c>
      <c r="C6" s="63">
        <v>54</v>
      </c>
      <c r="D6" s="63">
        <v>54</v>
      </c>
      <c r="E6" s="63">
        <v>0</v>
      </c>
      <c r="F6" s="63">
        <v>54</v>
      </c>
      <c r="G6" s="63">
        <v>54</v>
      </c>
      <c r="H6" s="63">
        <v>0</v>
      </c>
      <c r="I6" s="63">
        <v>0</v>
      </c>
      <c r="J6" s="63">
        <v>0</v>
      </c>
      <c r="K6" s="63">
        <v>0</v>
      </c>
    </row>
    <row r="7" spans="1:11" x14ac:dyDescent="0.25">
      <c r="A7" s="63">
        <v>3</v>
      </c>
      <c r="B7" s="63" t="s">
        <v>17</v>
      </c>
      <c r="C7" s="63">
        <v>7</v>
      </c>
      <c r="D7" s="63">
        <v>0</v>
      </c>
      <c r="E7" s="63">
        <v>7</v>
      </c>
      <c r="F7" s="63">
        <v>1</v>
      </c>
      <c r="G7" s="63">
        <v>0</v>
      </c>
      <c r="H7" s="63">
        <v>1</v>
      </c>
      <c r="I7" s="63">
        <v>6</v>
      </c>
      <c r="J7" s="63">
        <v>0</v>
      </c>
      <c r="K7" s="63">
        <v>6</v>
      </c>
    </row>
    <row r="8" spans="1:11" x14ac:dyDescent="0.25">
      <c r="A8" s="63">
        <v>4</v>
      </c>
      <c r="B8" s="63" t="s">
        <v>18</v>
      </c>
      <c r="C8" s="63">
        <v>33</v>
      </c>
      <c r="D8" s="63">
        <v>33</v>
      </c>
      <c r="E8" s="63">
        <v>0</v>
      </c>
      <c r="F8" s="63">
        <v>59</v>
      </c>
      <c r="G8" s="63">
        <v>59</v>
      </c>
      <c r="H8" s="63">
        <v>0</v>
      </c>
      <c r="I8" s="63">
        <v>-26</v>
      </c>
      <c r="J8" s="63">
        <v>-26</v>
      </c>
      <c r="K8" s="63">
        <v>0</v>
      </c>
    </row>
    <row r="9" spans="1:11" x14ac:dyDescent="0.25">
      <c r="A9" s="63">
        <v>5</v>
      </c>
      <c r="B9" s="63" t="s">
        <v>19</v>
      </c>
      <c r="C9" s="63">
        <v>35</v>
      </c>
      <c r="D9" s="63">
        <v>0</v>
      </c>
      <c r="E9" s="63">
        <v>35</v>
      </c>
      <c r="F9" s="63">
        <v>25</v>
      </c>
      <c r="G9" s="63">
        <v>0</v>
      </c>
      <c r="H9" s="63">
        <v>25</v>
      </c>
      <c r="I9" s="63">
        <v>10</v>
      </c>
      <c r="J9" s="63">
        <v>0</v>
      </c>
      <c r="K9" s="63">
        <v>10</v>
      </c>
    </row>
    <row r="10" spans="1:11" x14ac:dyDescent="0.25">
      <c r="A10" s="63">
        <v>6</v>
      </c>
      <c r="B10" s="63" t="s">
        <v>20</v>
      </c>
      <c r="C10" s="63">
        <v>50</v>
      </c>
      <c r="D10" s="63">
        <v>5</v>
      </c>
      <c r="E10" s="63">
        <v>0</v>
      </c>
      <c r="F10" s="63">
        <v>50</v>
      </c>
      <c r="G10" s="63">
        <v>5</v>
      </c>
      <c r="H10" s="63">
        <v>0</v>
      </c>
      <c r="I10" s="63">
        <v>0</v>
      </c>
      <c r="J10" s="63">
        <v>0</v>
      </c>
      <c r="K10" s="63">
        <v>0</v>
      </c>
    </row>
    <row r="11" spans="1:11" x14ac:dyDescent="0.25">
      <c r="A11" s="63">
        <v>7</v>
      </c>
      <c r="B11" s="63" t="s">
        <v>21</v>
      </c>
      <c r="C11" s="63">
        <v>14</v>
      </c>
      <c r="D11" s="63">
        <v>2</v>
      </c>
      <c r="E11" s="63">
        <v>12</v>
      </c>
      <c r="F11" s="63">
        <v>11</v>
      </c>
      <c r="G11" s="63">
        <v>2</v>
      </c>
      <c r="H11" s="63">
        <v>9</v>
      </c>
      <c r="I11" s="63">
        <v>3</v>
      </c>
      <c r="J11" s="63">
        <v>0</v>
      </c>
      <c r="K11" s="63">
        <v>3</v>
      </c>
    </row>
    <row r="12" spans="1:11" x14ac:dyDescent="0.25">
      <c r="A12" s="63">
        <v>8</v>
      </c>
      <c r="B12" s="63" t="s">
        <v>22</v>
      </c>
      <c r="C12" s="63">
        <v>17</v>
      </c>
      <c r="D12" s="63">
        <v>10</v>
      </c>
      <c r="E12" s="63">
        <v>2</v>
      </c>
      <c r="F12" s="63">
        <v>0</v>
      </c>
      <c r="G12" s="63">
        <v>0</v>
      </c>
      <c r="H12" s="63">
        <v>1</v>
      </c>
      <c r="I12" s="63">
        <v>17</v>
      </c>
      <c r="J12" s="63">
        <v>10</v>
      </c>
      <c r="K12" s="63">
        <v>1</v>
      </c>
    </row>
    <row r="13" spans="1:11" x14ac:dyDescent="0.25">
      <c r="A13" s="63">
        <v>9</v>
      </c>
      <c r="B13" s="63" t="s">
        <v>23</v>
      </c>
      <c r="C13" s="63">
        <v>455</v>
      </c>
      <c r="D13" s="63">
        <v>455</v>
      </c>
      <c r="E13" s="63">
        <v>0</v>
      </c>
      <c r="F13" s="63">
        <v>455</v>
      </c>
      <c r="G13" s="63">
        <v>455</v>
      </c>
      <c r="H13" s="63">
        <v>0</v>
      </c>
      <c r="I13" s="63">
        <v>0</v>
      </c>
      <c r="J13" s="63">
        <v>0</v>
      </c>
      <c r="K13" s="63">
        <v>0</v>
      </c>
    </row>
    <row r="14" spans="1:11" x14ac:dyDescent="0.25">
      <c r="A14" s="63">
        <v>10</v>
      </c>
      <c r="B14" s="63" t="s">
        <v>24</v>
      </c>
      <c r="C14" s="63">
        <v>596</v>
      </c>
      <c r="D14" s="63">
        <v>592</v>
      </c>
      <c r="E14" s="63">
        <v>4</v>
      </c>
      <c r="F14" s="63">
        <v>596</v>
      </c>
      <c r="G14" s="63">
        <v>592</v>
      </c>
      <c r="H14" s="63">
        <v>4</v>
      </c>
      <c r="I14" s="63">
        <v>0</v>
      </c>
      <c r="J14" s="63">
        <v>0</v>
      </c>
      <c r="K14" s="63">
        <v>0</v>
      </c>
    </row>
    <row r="15" spans="1:11" x14ac:dyDescent="0.25">
      <c r="A15" s="63">
        <v>11</v>
      </c>
      <c r="B15" s="63" t="s">
        <v>25</v>
      </c>
      <c r="C15" s="63">
        <v>329</v>
      </c>
      <c r="D15" s="63">
        <v>329</v>
      </c>
      <c r="E15" s="63">
        <v>0</v>
      </c>
      <c r="F15" s="63">
        <v>329</v>
      </c>
      <c r="G15" s="63">
        <v>329</v>
      </c>
      <c r="H15" s="63">
        <v>0</v>
      </c>
      <c r="I15" s="63">
        <v>0</v>
      </c>
      <c r="J15" s="63">
        <v>0</v>
      </c>
      <c r="K15" s="63">
        <v>0</v>
      </c>
    </row>
    <row r="16" spans="1:11" x14ac:dyDescent="0.25">
      <c r="A16" s="63">
        <v>12</v>
      </c>
      <c r="B16" s="63" t="s">
        <v>26</v>
      </c>
      <c r="C16" s="63">
        <v>40</v>
      </c>
      <c r="D16" s="63">
        <v>40</v>
      </c>
      <c r="E16" s="63">
        <v>0</v>
      </c>
      <c r="F16" s="63">
        <v>46</v>
      </c>
      <c r="G16" s="63">
        <v>46</v>
      </c>
      <c r="H16" s="63">
        <v>0</v>
      </c>
      <c r="I16" s="63">
        <v>-6</v>
      </c>
      <c r="J16" s="63">
        <v>-6</v>
      </c>
      <c r="K16" s="63">
        <v>0</v>
      </c>
    </row>
    <row r="17" spans="1:11" x14ac:dyDescent="0.25">
      <c r="A17" s="64"/>
      <c r="B17" s="64" t="s">
        <v>27</v>
      </c>
      <c r="C17" s="64">
        <f t="shared" ref="C17:K17" si="0">SUM(C5:C16)</f>
        <v>1645</v>
      </c>
      <c r="D17" s="64">
        <f t="shared" si="0"/>
        <v>1533</v>
      </c>
      <c r="E17" s="64">
        <f t="shared" si="0"/>
        <v>65</v>
      </c>
      <c r="F17" s="64">
        <f t="shared" si="0"/>
        <v>1641</v>
      </c>
      <c r="G17" s="64">
        <f t="shared" si="0"/>
        <v>1555</v>
      </c>
      <c r="H17" s="64">
        <f t="shared" si="0"/>
        <v>45</v>
      </c>
      <c r="I17" s="64">
        <f t="shared" si="0"/>
        <v>4</v>
      </c>
      <c r="J17" s="64">
        <f t="shared" si="0"/>
        <v>-22</v>
      </c>
      <c r="K17" s="64">
        <f t="shared" si="0"/>
        <v>20</v>
      </c>
    </row>
    <row r="18" spans="1:11" x14ac:dyDescent="0.25">
      <c r="A18" s="63">
        <v>13</v>
      </c>
      <c r="B18" s="63" t="s">
        <v>28</v>
      </c>
      <c r="C18" s="63">
        <v>117</v>
      </c>
      <c r="D18" s="63">
        <v>4</v>
      </c>
      <c r="E18" s="63">
        <v>113</v>
      </c>
      <c r="F18" s="63">
        <v>250</v>
      </c>
      <c r="G18" s="63">
        <v>4</v>
      </c>
      <c r="H18" s="63">
        <v>246</v>
      </c>
      <c r="I18" s="63">
        <v>-133</v>
      </c>
      <c r="J18" s="63">
        <v>0</v>
      </c>
      <c r="K18" s="63">
        <v>-133</v>
      </c>
    </row>
    <row r="19" spans="1:11" x14ac:dyDescent="0.25">
      <c r="A19" s="63">
        <v>14</v>
      </c>
      <c r="B19" s="63" t="s">
        <v>29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</row>
    <row r="20" spans="1:11" x14ac:dyDescent="0.25">
      <c r="A20" s="63">
        <v>15</v>
      </c>
      <c r="B20" s="63" t="s">
        <v>30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  <row r="21" spans="1:11" x14ac:dyDescent="0.25">
      <c r="A21" s="63">
        <v>16</v>
      </c>
      <c r="B21" s="63" t="s">
        <v>31</v>
      </c>
      <c r="C21" s="63">
        <v>356</v>
      </c>
      <c r="D21" s="63">
        <v>353</v>
      </c>
      <c r="E21" s="63">
        <v>3</v>
      </c>
      <c r="F21" s="63">
        <v>357</v>
      </c>
      <c r="G21" s="63">
        <v>354</v>
      </c>
      <c r="H21" s="63">
        <v>3</v>
      </c>
      <c r="I21" s="63">
        <v>-1</v>
      </c>
      <c r="J21" s="63">
        <v>-1</v>
      </c>
      <c r="K21" s="63">
        <v>0</v>
      </c>
    </row>
    <row r="22" spans="1:11" x14ac:dyDescent="0.25">
      <c r="A22" s="63">
        <v>17</v>
      </c>
      <c r="B22" s="63" t="s">
        <v>32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spans="1:11" x14ac:dyDescent="0.25">
      <c r="A23" s="63">
        <v>18</v>
      </c>
      <c r="B23" s="63" t="s">
        <v>33</v>
      </c>
      <c r="C23" s="63">
        <v>0</v>
      </c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</row>
    <row r="24" spans="1:11" x14ac:dyDescent="0.25">
      <c r="A24" s="63">
        <v>19</v>
      </c>
      <c r="B24" s="63" t="s">
        <v>34</v>
      </c>
      <c r="C24" s="63">
        <v>1</v>
      </c>
      <c r="D24" s="63">
        <v>0</v>
      </c>
      <c r="E24" s="63">
        <v>1</v>
      </c>
      <c r="F24" s="63">
        <v>1</v>
      </c>
      <c r="G24" s="63">
        <v>0</v>
      </c>
      <c r="H24" s="63">
        <v>1</v>
      </c>
      <c r="I24" s="63">
        <v>0</v>
      </c>
      <c r="J24" s="63">
        <v>0</v>
      </c>
      <c r="K24" s="63">
        <v>0</v>
      </c>
    </row>
    <row r="25" spans="1:11" x14ac:dyDescent="0.25">
      <c r="A25" s="63">
        <v>20</v>
      </c>
      <c r="B25" s="63" t="s">
        <v>35</v>
      </c>
      <c r="C25" s="63">
        <v>22</v>
      </c>
      <c r="D25" s="63">
        <v>3</v>
      </c>
      <c r="E25" s="63">
        <v>19</v>
      </c>
      <c r="F25" s="63">
        <v>17</v>
      </c>
      <c r="G25" s="63">
        <v>2</v>
      </c>
      <c r="H25" s="63">
        <v>15</v>
      </c>
      <c r="I25" s="63">
        <v>5</v>
      </c>
      <c r="J25" s="63">
        <v>1</v>
      </c>
      <c r="K25" s="63">
        <v>4</v>
      </c>
    </row>
    <row r="26" spans="1:11" x14ac:dyDescent="0.25">
      <c r="A26" s="63">
        <v>21</v>
      </c>
      <c r="B26" s="63" t="s">
        <v>36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</row>
    <row r="27" spans="1:11" x14ac:dyDescent="0.25">
      <c r="A27" s="63">
        <v>22</v>
      </c>
      <c r="B27" s="63" t="s">
        <v>37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3">
        <v>23</v>
      </c>
      <c r="B28" s="63" t="s">
        <v>38</v>
      </c>
      <c r="C28" s="63">
        <v>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</row>
    <row r="29" spans="1:11" x14ac:dyDescent="0.25">
      <c r="A29" s="63">
        <v>24</v>
      </c>
      <c r="B29" s="63" t="s">
        <v>39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</row>
    <row r="30" spans="1:11" x14ac:dyDescent="0.25">
      <c r="A30" s="63">
        <v>25</v>
      </c>
      <c r="B30" s="63" t="s">
        <v>40</v>
      </c>
      <c r="C30" s="63">
        <v>1447</v>
      </c>
      <c r="D30" s="63">
        <v>0</v>
      </c>
      <c r="E30" s="63">
        <v>1447</v>
      </c>
      <c r="F30" s="63">
        <v>1551</v>
      </c>
      <c r="G30" s="63">
        <v>0</v>
      </c>
      <c r="H30" s="63">
        <v>1551</v>
      </c>
      <c r="I30" s="63">
        <v>-104</v>
      </c>
      <c r="J30" s="63">
        <v>0</v>
      </c>
      <c r="K30" s="63">
        <v>-104</v>
      </c>
    </row>
    <row r="31" spans="1:11" x14ac:dyDescent="0.25">
      <c r="A31" s="64"/>
      <c r="B31" s="64" t="s">
        <v>41</v>
      </c>
      <c r="C31" s="64">
        <f t="shared" ref="C31:K31" si="1">SUM(C18:C30)</f>
        <v>1943</v>
      </c>
      <c r="D31" s="64">
        <f t="shared" si="1"/>
        <v>360</v>
      </c>
      <c r="E31" s="64">
        <f t="shared" si="1"/>
        <v>1583</v>
      </c>
      <c r="F31" s="64">
        <f t="shared" si="1"/>
        <v>2176</v>
      </c>
      <c r="G31" s="64">
        <f t="shared" si="1"/>
        <v>360</v>
      </c>
      <c r="H31" s="64">
        <f t="shared" si="1"/>
        <v>1816</v>
      </c>
      <c r="I31" s="64">
        <f t="shared" si="1"/>
        <v>-233</v>
      </c>
      <c r="J31" s="64">
        <f t="shared" si="1"/>
        <v>0</v>
      </c>
      <c r="K31" s="64">
        <f t="shared" si="1"/>
        <v>-233</v>
      </c>
    </row>
    <row r="32" spans="1:11" x14ac:dyDescent="0.25">
      <c r="A32" s="64"/>
      <c r="B32" s="64" t="s">
        <v>42</v>
      </c>
      <c r="C32" s="64">
        <f t="shared" ref="C32:K32" si="2">SUM(C17,C31)</f>
        <v>3588</v>
      </c>
      <c r="D32" s="64">
        <f t="shared" si="2"/>
        <v>1893</v>
      </c>
      <c r="E32" s="64">
        <f t="shared" si="2"/>
        <v>1648</v>
      </c>
      <c r="F32" s="64">
        <f t="shared" si="2"/>
        <v>3817</v>
      </c>
      <c r="G32" s="64">
        <f t="shared" si="2"/>
        <v>1915</v>
      </c>
      <c r="H32" s="64">
        <f t="shared" si="2"/>
        <v>1861</v>
      </c>
      <c r="I32" s="64">
        <f t="shared" si="2"/>
        <v>-229</v>
      </c>
      <c r="J32" s="64">
        <f t="shared" si="2"/>
        <v>-22</v>
      </c>
      <c r="K32" s="64">
        <f t="shared" si="2"/>
        <v>-213</v>
      </c>
    </row>
    <row r="33" spans="1:11" x14ac:dyDescent="0.25">
      <c r="A33" s="63">
        <v>26</v>
      </c>
      <c r="B33" s="63" t="s">
        <v>43</v>
      </c>
      <c r="C33" s="63">
        <v>299</v>
      </c>
      <c r="D33" s="63">
        <v>299</v>
      </c>
      <c r="E33" s="63">
        <v>0</v>
      </c>
      <c r="F33" s="63">
        <v>269</v>
      </c>
      <c r="G33" s="63">
        <v>269</v>
      </c>
      <c r="H33" s="63">
        <v>0</v>
      </c>
      <c r="I33" s="63">
        <v>30</v>
      </c>
      <c r="J33" s="63">
        <v>30</v>
      </c>
      <c r="K33" s="63">
        <v>0</v>
      </c>
    </row>
    <row r="34" spans="1:11" x14ac:dyDescent="0.25">
      <c r="A34" s="64"/>
      <c r="B34" s="64" t="s">
        <v>44</v>
      </c>
      <c r="C34" s="64">
        <f t="shared" ref="C34:K34" si="3">SUM(C33:C33)</f>
        <v>299</v>
      </c>
      <c r="D34" s="64">
        <f t="shared" si="3"/>
        <v>299</v>
      </c>
      <c r="E34" s="64">
        <f t="shared" si="3"/>
        <v>0</v>
      </c>
      <c r="F34" s="64">
        <f t="shared" si="3"/>
        <v>269</v>
      </c>
      <c r="G34" s="64">
        <f t="shared" si="3"/>
        <v>269</v>
      </c>
      <c r="H34" s="64">
        <f t="shared" si="3"/>
        <v>0</v>
      </c>
      <c r="I34" s="64">
        <f t="shared" si="3"/>
        <v>30</v>
      </c>
      <c r="J34" s="64">
        <f t="shared" si="3"/>
        <v>30</v>
      </c>
      <c r="K34" s="64">
        <f t="shared" si="3"/>
        <v>0</v>
      </c>
    </row>
    <row r="35" spans="1:11" x14ac:dyDescent="0.25">
      <c r="A35" s="63">
        <v>27</v>
      </c>
      <c r="B35" s="63" t="s">
        <v>45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</row>
    <row r="36" spans="1:11" x14ac:dyDescent="0.25">
      <c r="A36" s="63">
        <v>28</v>
      </c>
      <c r="B36" s="63" t="s">
        <v>46</v>
      </c>
      <c r="C36" s="63">
        <v>0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</row>
    <row r="37" spans="1:11" x14ac:dyDescent="0.25">
      <c r="A37" s="63">
        <v>29</v>
      </c>
      <c r="B37" s="63" t="s">
        <v>47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</row>
    <row r="38" spans="1:11" x14ac:dyDescent="0.25">
      <c r="A38" s="63">
        <v>30</v>
      </c>
      <c r="B38" s="63" t="s">
        <v>48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</row>
    <row r="39" spans="1:11" x14ac:dyDescent="0.25">
      <c r="A39" s="64"/>
      <c r="B39" s="64" t="s">
        <v>91</v>
      </c>
      <c r="C39" s="64">
        <f t="shared" ref="C39:K39" si="4">SUM(C35:C38)</f>
        <v>0</v>
      </c>
      <c r="D39" s="64">
        <f t="shared" si="4"/>
        <v>0</v>
      </c>
      <c r="E39" s="64">
        <f t="shared" si="4"/>
        <v>0</v>
      </c>
      <c r="F39" s="64">
        <f t="shared" si="4"/>
        <v>0</v>
      </c>
      <c r="G39" s="64">
        <f t="shared" si="4"/>
        <v>0</v>
      </c>
      <c r="H39" s="64">
        <f t="shared" si="4"/>
        <v>0</v>
      </c>
      <c r="I39" s="64">
        <f t="shared" si="4"/>
        <v>0</v>
      </c>
      <c r="J39" s="64">
        <f t="shared" si="4"/>
        <v>0</v>
      </c>
      <c r="K39" s="64">
        <f t="shared" si="4"/>
        <v>0</v>
      </c>
    </row>
    <row r="40" spans="1:11" x14ac:dyDescent="0.25">
      <c r="A40" s="63">
        <v>31</v>
      </c>
      <c r="B40" s="63" t="s">
        <v>50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</row>
    <row r="41" spans="1:11" x14ac:dyDescent="0.25">
      <c r="A41" s="63">
        <v>32</v>
      </c>
      <c r="B41" s="63" t="s">
        <v>51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</row>
    <row r="42" spans="1:11" x14ac:dyDescent="0.25">
      <c r="A42" s="63">
        <v>33</v>
      </c>
      <c r="B42" s="63" t="s">
        <v>52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</row>
    <row r="43" spans="1:11" x14ac:dyDescent="0.25">
      <c r="A43" s="63">
        <v>34</v>
      </c>
      <c r="B43" s="63" t="s">
        <v>53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</row>
    <row r="44" spans="1:11" x14ac:dyDescent="0.25">
      <c r="A44" s="63">
        <v>35</v>
      </c>
      <c r="B44" s="63" t="s">
        <v>54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</row>
    <row r="45" spans="1:11" x14ac:dyDescent="0.25">
      <c r="A45" s="64"/>
      <c r="B45" s="64" t="s">
        <v>55</v>
      </c>
      <c r="C45" s="64">
        <f t="shared" ref="C45:K45" si="5">SUM(C40:C44)</f>
        <v>0</v>
      </c>
      <c r="D45" s="64">
        <f t="shared" si="5"/>
        <v>0</v>
      </c>
      <c r="E45" s="64">
        <f t="shared" si="5"/>
        <v>0</v>
      </c>
      <c r="F45" s="64">
        <f t="shared" si="5"/>
        <v>0</v>
      </c>
      <c r="G45" s="64">
        <f t="shared" si="5"/>
        <v>0</v>
      </c>
      <c r="H45" s="64">
        <f t="shared" si="5"/>
        <v>0</v>
      </c>
      <c r="I45" s="64">
        <f t="shared" si="5"/>
        <v>0</v>
      </c>
      <c r="J45" s="64">
        <f t="shared" si="5"/>
        <v>0</v>
      </c>
      <c r="K45" s="64">
        <f t="shared" si="5"/>
        <v>0</v>
      </c>
    </row>
    <row r="46" spans="1:11" x14ac:dyDescent="0.25">
      <c r="A46" s="63">
        <v>36</v>
      </c>
      <c r="B46" s="63" t="s">
        <v>56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</row>
    <row r="47" spans="1:11" x14ac:dyDescent="0.25">
      <c r="A47" s="63">
        <v>37</v>
      </c>
      <c r="B47" s="63" t="s">
        <v>57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</row>
    <row r="48" spans="1:11" x14ac:dyDescent="0.25">
      <c r="A48" s="63">
        <v>38</v>
      </c>
      <c r="B48" s="63" t="s">
        <v>58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</row>
    <row r="49" spans="1:11" x14ac:dyDescent="0.25">
      <c r="A49" s="63">
        <v>39</v>
      </c>
      <c r="B49" s="63" t="s">
        <v>59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</row>
    <row r="50" spans="1:11" x14ac:dyDescent="0.25">
      <c r="A50" s="64"/>
      <c r="B50" s="64" t="s">
        <v>60</v>
      </c>
      <c r="C50" s="64">
        <f t="shared" ref="C50:K50" si="6">SUM(C46:C49)</f>
        <v>0</v>
      </c>
      <c r="D50" s="64">
        <f t="shared" si="6"/>
        <v>0</v>
      </c>
      <c r="E50" s="64">
        <f t="shared" si="6"/>
        <v>0</v>
      </c>
      <c r="F50" s="64">
        <f t="shared" si="6"/>
        <v>0</v>
      </c>
      <c r="G50" s="64">
        <f t="shared" si="6"/>
        <v>0</v>
      </c>
      <c r="H50" s="64">
        <f t="shared" si="6"/>
        <v>0</v>
      </c>
      <c r="I50" s="64">
        <f t="shared" si="6"/>
        <v>0</v>
      </c>
      <c r="J50" s="64">
        <f t="shared" si="6"/>
        <v>0</v>
      </c>
      <c r="K50" s="64">
        <f t="shared" si="6"/>
        <v>0</v>
      </c>
    </row>
    <row r="51" spans="1:11" x14ac:dyDescent="0.25">
      <c r="A51" s="63">
        <v>40</v>
      </c>
      <c r="B51" s="63" t="s">
        <v>61</v>
      </c>
      <c r="C51" s="63">
        <v>2822</v>
      </c>
      <c r="D51" s="63">
        <v>2822</v>
      </c>
      <c r="E51" s="63">
        <v>0</v>
      </c>
      <c r="F51" s="63">
        <v>2221</v>
      </c>
      <c r="G51" s="63">
        <v>2221</v>
      </c>
      <c r="H51" s="63">
        <v>0</v>
      </c>
      <c r="I51" s="63">
        <v>601</v>
      </c>
      <c r="J51" s="63">
        <v>601</v>
      </c>
      <c r="K51" s="63">
        <v>0</v>
      </c>
    </row>
    <row r="52" spans="1:11" x14ac:dyDescent="0.25">
      <c r="A52" s="63">
        <v>41</v>
      </c>
      <c r="B52" s="63" t="s">
        <v>62</v>
      </c>
      <c r="C52" s="63">
        <v>1719</v>
      </c>
      <c r="D52" s="63">
        <v>1719</v>
      </c>
      <c r="E52" s="63">
        <v>0</v>
      </c>
      <c r="F52" s="63">
        <v>1696</v>
      </c>
      <c r="G52" s="63">
        <v>1696</v>
      </c>
      <c r="H52" s="63">
        <v>0</v>
      </c>
      <c r="I52" s="63">
        <v>23</v>
      </c>
      <c r="J52" s="63">
        <v>23</v>
      </c>
      <c r="K52" s="63">
        <v>0</v>
      </c>
    </row>
    <row r="53" spans="1:11" x14ac:dyDescent="0.25">
      <c r="A53" s="63">
        <v>42</v>
      </c>
      <c r="B53" s="63" t="s">
        <v>63</v>
      </c>
      <c r="C53" s="63">
        <v>2836</v>
      </c>
      <c r="D53" s="63">
        <v>2836</v>
      </c>
      <c r="E53" s="63">
        <v>0</v>
      </c>
      <c r="F53" s="63">
        <v>2836</v>
      </c>
      <c r="G53" s="63">
        <v>2836</v>
      </c>
      <c r="H53" s="63">
        <v>0</v>
      </c>
      <c r="I53" s="63">
        <v>0</v>
      </c>
      <c r="J53" s="63">
        <v>0</v>
      </c>
      <c r="K53" s="63">
        <v>0</v>
      </c>
    </row>
    <row r="54" spans="1:11" x14ac:dyDescent="0.25">
      <c r="A54" s="63">
        <v>43</v>
      </c>
      <c r="B54" s="63" t="s">
        <v>64</v>
      </c>
      <c r="C54" s="63">
        <v>273</v>
      </c>
      <c r="D54" s="63">
        <v>273</v>
      </c>
      <c r="E54" s="63">
        <v>0</v>
      </c>
      <c r="F54" s="63">
        <v>273</v>
      </c>
      <c r="G54" s="63">
        <v>273</v>
      </c>
      <c r="H54" s="63">
        <v>0</v>
      </c>
      <c r="I54" s="63">
        <v>0</v>
      </c>
      <c r="J54" s="63">
        <v>0</v>
      </c>
      <c r="K54" s="63">
        <v>0</v>
      </c>
    </row>
    <row r="55" spans="1:11" x14ac:dyDescent="0.25">
      <c r="A55" s="64"/>
      <c r="B55" s="64" t="s">
        <v>65</v>
      </c>
      <c r="C55" s="64">
        <f t="shared" ref="C55:K55" si="7">SUM(C51:C54)</f>
        <v>7650</v>
      </c>
      <c r="D55" s="64">
        <f t="shared" si="7"/>
        <v>7650</v>
      </c>
      <c r="E55" s="64">
        <f t="shared" si="7"/>
        <v>0</v>
      </c>
      <c r="F55" s="64">
        <f t="shared" si="7"/>
        <v>7026</v>
      </c>
      <c r="G55" s="64">
        <f t="shared" si="7"/>
        <v>7026</v>
      </c>
      <c r="H55" s="64">
        <f t="shared" si="7"/>
        <v>0</v>
      </c>
      <c r="I55" s="64">
        <f t="shared" si="7"/>
        <v>624</v>
      </c>
      <c r="J55" s="64">
        <f t="shared" si="7"/>
        <v>624</v>
      </c>
      <c r="K55" s="64">
        <f t="shared" si="7"/>
        <v>0</v>
      </c>
    </row>
    <row r="56" spans="1:11" x14ac:dyDescent="0.25">
      <c r="A56" s="64"/>
      <c r="B56" s="64" t="s">
        <v>66</v>
      </c>
      <c r="C56" s="64">
        <f t="shared" ref="C56:K56" si="8">SUM(C32,C34,C39,C45,C50,C55)</f>
        <v>11537</v>
      </c>
      <c r="D56" s="64">
        <f t="shared" si="8"/>
        <v>9842</v>
      </c>
      <c r="E56" s="64">
        <f t="shared" si="8"/>
        <v>1648</v>
      </c>
      <c r="F56" s="64">
        <f t="shared" si="8"/>
        <v>11112</v>
      </c>
      <c r="G56" s="64">
        <f t="shared" si="8"/>
        <v>9210</v>
      </c>
      <c r="H56" s="64">
        <f t="shared" si="8"/>
        <v>1861</v>
      </c>
      <c r="I56" s="64">
        <f t="shared" si="8"/>
        <v>425</v>
      </c>
      <c r="J56" s="64">
        <f t="shared" si="8"/>
        <v>632</v>
      </c>
      <c r="K56" s="64">
        <f t="shared" si="8"/>
        <v>-213</v>
      </c>
    </row>
  </sheetData>
  <mergeCells count="5">
    <mergeCell ref="C1:E1"/>
    <mergeCell ref="F3:H3"/>
    <mergeCell ref="I3:K3"/>
    <mergeCell ref="A2:F2"/>
    <mergeCell ref="H2:J2"/>
  </mergeCells>
  <pageMargins left="0.70866141732283472" right="0.70866141732283472" top="0.74803149606299213" bottom="0.74803149606299213" header="0.31496062992125984" footer="0.31496062992125984"/>
  <pageSetup paperSize="9" scale="72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7"/>
  <sheetViews>
    <sheetView workbookViewId="0">
      <selection activeCell="G1" sqref="G1"/>
    </sheetView>
  </sheetViews>
  <sheetFormatPr defaultColWidth="9.140625" defaultRowHeight="15" x14ac:dyDescent="0.25"/>
  <cols>
    <col min="1" max="1" width="9.140625" style="9" customWidth="1"/>
    <col min="2" max="2" width="30.140625" style="9" customWidth="1"/>
    <col min="3" max="3" width="9.140625" style="9" customWidth="1"/>
    <col min="4" max="16384" width="9.140625" style="9"/>
  </cols>
  <sheetData>
    <row r="1" spans="1:11" ht="15.75" x14ac:dyDescent="0.25">
      <c r="A1" s="14"/>
      <c r="B1" s="16" t="s">
        <v>186</v>
      </c>
      <c r="C1" s="14" t="s">
        <v>0</v>
      </c>
      <c r="D1" s="16"/>
      <c r="E1" s="15"/>
      <c r="F1" s="30"/>
      <c r="G1" s="31" t="s">
        <v>220</v>
      </c>
      <c r="H1" s="30"/>
      <c r="I1" s="116" t="s">
        <v>92</v>
      </c>
      <c r="J1" s="116"/>
      <c r="K1" s="117"/>
    </row>
    <row r="2" spans="1:11" ht="15.75" x14ac:dyDescent="0.25">
      <c r="A2" s="97" t="s">
        <v>93</v>
      </c>
      <c r="B2" s="98"/>
      <c r="C2" s="98"/>
      <c r="D2" s="98"/>
      <c r="E2" s="98"/>
      <c r="F2" s="98"/>
      <c r="G2" s="36"/>
      <c r="H2" s="115"/>
      <c r="I2" s="115"/>
      <c r="J2" s="115"/>
      <c r="K2" s="37"/>
    </row>
    <row r="3" spans="1:11" x14ac:dyDescent="0.25">
      <c r="B3" s="13"/>
      <c r="C3" s="1" t="s">
        <v>84</v>
      </c>
      <c r="D3" s="1"/>
      <c r="E3" s="2"/>
      <c r="F3" s="114" t="s">
        <v>85</v>
      </c>
      <c r="G3" s="114"/>
      <c r="H3" s="114"/>
      <c r="I3" s="114" t="s">
        <v>6</v>
      </c>
      <c r="J3" s="114"/>
      <c r="K3" s="114"/>
    </row>
    <row r="4" spans="1:11" ht="67.5" x14ac:dyDescent="0.25">
      <c r="A4" s="6" t="s">
        <v>86</v>
      </c>
      <c r="B4" s="4" t="s">
        <v>69</v>
      </c>
      <c r="C4" s="7" t="s">
        <v>87</v>
      </c>
      <c r="D4" s="8" t="s">
        <v>88</v>
      </c>
      <c r="E4" s="6" t="s">
        <v>89</v>
      </c>
      <c r="F4" s="4" t="s">
        <v>87</v>
      </c>
      <c r="G4" s="4" t="s">
        <v>90</v>
      </c>
      <c r="H4" s="4" t="s">
        <v>89</v>
      </c>
      <c r="I4" s="4" t="s">
        <v>87</v>
      </c>
      <c r="J4" s="4" t="s">
        <v>90</v>
      </c>
      <c r="K4" s="4" t="s">
        <v>89</v>
      </c>
    </row>
    <row r="5" spans="1:11" x14ac:dyDescent="0.25">
      <c r="A5" s="63">
        <v>1</v>
      </c>
      <c r="B5" s="63" t="s">
        <v>70</v>
      </c>
      <c r="C5" s="63">
        <v>596</v>
      </c>
      <c r="D5" s="63">
        <v>580</v>
      </c>
      <c r="E5" s="63">
        <v>15</v>
      </c>
      <c r="F5" s="63">
        <v>546</v>
      </c>
      <c r="G5" s="63">
        <v>524</v>
      </c>
      <c r="H5" s="63">
        <v>21</v>
      </c>
      <c r="I5" s="63">
        <v>50</v>
      </c>
      <c r="J5" s="63">
        <v>56</v>
      </c>
      <c r="K5" s="63">
        <v>-6</v>
      </c>
    </row>
    <row r="6" spans="1:11" x14ac:dyDescent="0.25">
      <c r="A6" s="63">
        <v>2</v>
      </c>
      <c r="B6" s="63" t="s">
        <v>71</v>
      </c>
      <c r="C6" s="63">
        <v>809</v>
      </c>
      <c r="D6" s="63">
        <v>800</v>
      </c>
      <c r="E6" s="63">
        <v>10</v>
      </c>
      <c r="F6" s="63">
        <v>816</v>
      </c>
      <c r="G6" s="63">
        <v>801</v>
      </c>
      <c r="H6" s="63">
        <v>16</v>
      </c>
      <c r="I6" s="63">
        <v>-7</v>
      </c>
      <c r="J6" s="63">
        <v>-1</v>
      </c>
      <c r="K6" s="63">
        <v>-6</v>
      </c>
    </row>
    <row r="7" spans="1:11" x14ac:dyDescent="0.25">
      <c r="A7" s="63">
        <v>3</v>
      </c>
      <c r="B7" s="63" t="s">
        <v>72</v>
      </c>
      <c r="C7" s="63">
        <v>608</v>
      </c>
      <c r="D7" s="63">
        <v>581</v>
      </c>
      <c r="E7" s="63">
        <v>22</v>
      </c>
      <c r="F7" s="63">
        <v>577</v>
      </c>
      <c r="G7" s="63">
        <v>545</v>
      </c>
      <c r="H7" s="63">
        <v>26</v>
      </c>
      <c r="I7" s="63">
        <v>30</v>
      </c>
      <c r="J7" s="63">
        <v>35</v>
      </c>
      <c r="K7" s="63">
        <v>-4</v>
      </c>
    </row>
    <row r="8" spans="1:11" x14ac:dyDescent="0.25">
      <c r="A8" s="63">
        <v>4</v>
      </c>
      <c r="B8" s="63" t="s">
        <v>73</v>
      </c>
      <c r="C8" s="63">
        <v>1898</v>
      </c>
      <c r="D8" s="63">
        <v>1612</v>
      </c>
      <c r="E8" s="63">
        <v>275</v>
      </c>
      <c r="F8" s="63">
        <v>1963</v>
      </c>
      <c r="G8" s="63">
        <v>1626</v>
      </c>
      <c r="H8" s="63">
        <v>330</v>
      </c>
      <c r="I8" s="63">
        <v>-84</v>
      </c>
      <c r="J8" s="63">
        <v>-33</v>
      </c>
      <c r="K8" s="63">
        <v>-55</v>
      </c>
    </row>
    <row r="9" spans="1:11" x14ac:dyDescent="0.25">
      <c r="A9" s="63">
        <v>5</v>
      </c>
      <c r="B9" s="63" t="s">
        <v>74</v>
      </c>
      <c r="C9" s="63">
        <v>127</v>
      </c>
      <c r="D9" s="63">
        <v>127</v>
      </c>
      <c r="E9" s="63">
        <v>0</v>
      </c>
      <c r="F9" s="63">
        <v>130</v>
      </c>
      <c r="G9" s="63">
        <v>130</v>
      </c>
      <c r="H9" s="63">
        <v>0</v>
      </c>
      <c r="I9" s="63">
        <v>-4</v>
      </c>
      <c r="J9" s="63">
        <v>-4</v>
      </c>
      <c r="K9" s="63">
        <v>0</v>
      </c>
    </row>
    <row r="10" spans="1:11" x14ac:dyDescent="0.25">
      <c r="A10" s="63">
        <v>6</v>
      </c>
      <c r="B10" s="63" t="s">
        <v>75</v>
      </c>
      <c r="C10" s="63">
        <v>618</v>
      </c>
      <c r="D10" s="63">
        <v>553</v>
      </c>
      <c r="E10" s="63">
        <v>63</v>
      </c>
      <c r="F10" s="63">
        <v>640</v>
      </c>
      <c r="G10" s="63">
        <v>557</v>
      </c>
      <c r="H10" s="63">
        <v>81</v>
      </c>
      <c r="I10" s="63">
        <v>-25</v>
      </c>
      <c r="J10" s="63">
        <v>-7</v>
      </c>
      <c r="K10" s="63">
        <v>-18</v>
      </c>
    </row>
    <row r="11" spans="1:11" x14ac:dyDescent="0.25">
      <c r="A11" s="63">
        <v>7</v>
      </c>
      <c r="B11" s="63" t="s">
        <v>76</v>
      </c>
      <c r="C11" s="63">
        <v>7</v>
      </c>
      <c r="D11" s="63">
        <v>7</v>
      </c>
      <c r="E11" s="63">
        <v>0</v>
      </c>
      <c r="F11" s="63">
        <v>5</v>
      </c>
      <c r="G11" s="63">
        <v>5</v>
      </c>
      <c r="H11" s="63">
        <v>0</v>
      </c>
      <c r="I11" s="63">
        <v>2</v>
      </c>
      <c r="J11" s="63">
        <v>2</v>
      </c>
      <c r="K11" s="63">
        <v>0</v>
      </c>
    </row>
    <row r="12" spans="1:11" x14ac:dyDescent="0.25">
      <c r="A12" s="63">
        <v>8</v>
      </c>
      <c r="B12" s="63" t="s">
        <v>77</v>
      </c>
      <c r="C12" s="63">
        <v>1246</v>
      </c>
      <c r="D12" s="63">
        <v>1174</v>
      </c>
      <c r="E12" s="63">
        <v>69</v>
      </c>
      <c r="F12" s="63">
        <v>1201</v>
      </c>
      <c r="G12" s="63">
        <v>1110</v>
      </c>
      <c r="H12" s="63">
        <v>87</v>
      </c>
      <c r="I12" s="63">
        <v>43</v>
      </c>
      <c r="J12" s="63">
        <v>62</v>
      </c>
      <c r="K12" s="63">
        <v>-18</v>
      </c>
    </row>
    <row r="13" spans="1:11" x14ac:dyDescent="0.25">
      <c r="A13" s="63">
        <v>9</v>
      </c>
      <c r="B13" s="63" t="s">
        <v>78</v>
      </c>
      <c r="C13" s="63">
        <v>992</v>
      </c>
      <c r="D13" s="63">
        <v>867</v>
      </c>
      <c r="E13" s="63">
        <v>116</v>
      </c>
      <c r="F13" s="63">
        <v>1021</v>
      </c>
      <c r="G13" s="63">
        <v>868</v>
      </c>
      <c r="H13" s="63">
        <v>144</v>
      </c>
      <c r="I13" s="63">
        <v>-33</v>
      </c>
      <c r="J13" s="63">
        <v>-5</v>
      </c>
      <c r="K13" s="63">
        <v>-28</v>
      </c>
    </row>
    <row r="14" spans="1:11" x14ac:dyDescent="0.25">
      <c r="A14" s="63">
        <v>10</v>
      </c>
      <c r="B14" s="63" t="s">
        <v>79</v>
      </c>
      <c r="C14" s="63">
        <v>1185</v>
      </c>
      <c r="D14" s="63">
        <v>1092</v>
      </c>
      <c r="E14" s="63">
        <v>90</v>
      </c>
      <c r="F14" s="63">
        <v>1164</v>
      </c>
      <c r="G14" s="63">
        <v>1056</v>
      </c>
      <c r="H14" s="63">
        <v>105</v>
      </c>
      <c r="I14" s="63">
        <v>16</v>
      </c>
      <c r="J14" s="63">
        <v>31</v>
      </c>
      <c r="K14" s="63">
        <v>-15</v>
      </c>
    </row>
    <row r="15" spans="1:11" x14ac:dyDescent="0.25">
      <c r="A15" s="63">
        <v>11</v>
      </c>
      <c r="B15" s="63" t="s">
        <v>80</v>
      </c>
      <c r="C15" s="63">
        <v>2346</v>
      </c>
      <c r="D15" s="63">
        <v>1525</v>
      </c>
      <c r="E15" s="63">
        <v>812</v>
      </c>
      <c r="F15" s="63">
        <v>1955</v>
      </c>
      <c r="G15" s="63">
        <v>1068</v>
      </c>
      <c r="H15" s="63">
        <v>880</v>
      </c>
      <c r="I15" s="63">
        <v>388</v>
      </c>
      <c r="J15" s="63">
        <v>454</v>
      </c>
      <c r="K15" s="63">
        <v>-68</v>
      </c>
    </row>
    <row r="16" spans="1:11" x14ac:dyDescent="0.25">
      <c r="A16" s="63">
        <v>12</v>
      </c>
      <c r="B16" s="63" t="s">
        <v>81</v>
      </c>
      <c r="C16" s="63">
        <v>1105</v>
      </c>
      <c r="D16" s="63">
        <v>924</v>
      </c>
      <c r="E16" s="63">
        <v>176</v>
      </c>
      <c r="F16" s="63">
        <v>1094</v>
      </c>
      <c r="G16" s="63">
        <v>920</v>
      </c>
      <c r="H16" s="63">
        <v>171</v>
      </c>
      <c r="I16" s="63">
        <v>9</v>
      </c>
      <c r="J16" s="63">
        <v>2</v>
      </c>
      <c r="K16" s="63">
        <v>5</v>
      </c>
    </row>
    <row r="17" spans="1:11" x14ac:dyDescent="0.25">
      <c r="A17" s="64"/>
      <c r="B17" s="64" t="s">
        <v>66</v>
      </c>
      <c r="C17" s="64">
        <f t="shared" ref="C17:K17" si="0">SUM(C5:C16)</f>
        <v>11537</v>
      </c>
      <c r="D17" s="64">
        <f t="shared" si="0"/>
        <v>9842</v>
      </c>
      <c r="E17" s="64">
        <f t="shared" si="0"/>
        <v>1648</v>
      </c>
      <c r="F17" s="64">
        <f t="shared" si="0"/>
        <v>11112</v>
      </c>
      <c r="G17" s="64">
        <f t="shared" si="0"/>
        <v>9210</v>
      </c>
      <c r="H17" s="64">
        <f t="shared" si="0"/>
        <v>1861</v>
      </c>
      <c r="I17" s="64">
        <f t="shared" si="0"/>
        <v>385</v>
      </c>
      <c r="J17" s="64">
        <f t="shared" si="0"/>
        <v>592</v>
      </c>
      <c r="K17" s="64">
        <f t="shared" si="0"/>
        <v>-213</v>
      </c>
    </row>
  </sheetData>
  <mergeCells count="5">
    <mergeCell ref="A2:F2"/>
    <mergeCell ref="H2:J2"/>
    <mergeCell ref="F3:H3"/>
    <mergeCell ref="I3:K3"/>
    <mergeCell ref="I1:K1"/>
  </mergeCells>
  <pageMargins left="0.70866141732283472" right="0.70866141732283472" top="0.74803149606299213" bottom="0.74803149606299213" header="0.31496062992125984" footer="0.31496062992125984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57"/>
  <sheetViews>
    <sheetView workbookViewId="0">
      <pane xSplit="2" ySplit="5" topLeftCell="C30" activePane="bottomRight" state="frozen"/>
      <selection pane="topRight" activeCell="C1" sqref="C1"/>
      <selection pane="bottomLeft" activeCell="A6" sqref="A6"/>
      <selection pane="bottomRight" activeCell="C52" sqref="C52"/>
    </sheetView>
  </sheetViews>
  <sheetFormatPr defaultColWidth="9.140625" defaultRowHeight="15" x14ac:dyDescent="0.25"/>
  <cols>
    <col min="1" max="1" width="4" style="19" bestFit="1" customWidth="1"/>
    <col min="2" max="2" width="23.7109375" style="19" customWidth="1"/>
    <col min="3" max="3" width="11.28515625" style="19" bestFit="1" customWidth="1"/>
    <col min="4" max="4" width="12.7109375" style="25" customWidth="1"/>
    <col min="5" max="5" width="11.28515625" style="19" bestFit="1" customWidth="1"/>
    <col min="6" max="6" width="12.7109375" style="25" customWidth="1"/>
    <col min="7" max="7" width="10.7109375" style="19" customWidth="1"/>
    <col min="8" max="8" width="12.7109375" style="25" customWidth="1"/>
    <col min="9" max="9" width="10.7109375" style="19" customWidth="1"/>
    <col min="10" max="10" width="12.7109375" style="25" customWidth="1"/>
    <col min="11" max="11" width="10.7109375" style="25" customWidth="1"/>
    <col min="12" max="12" width="12.7109375" style="25" customWidth="1"/>
    <col min="13" max="13" width="10.7109375" style="25" customWidth="1"/>
    <col min="14" max="14" width="12.7109375" style="25" customWidth="1"/>
    <col min="15" max="15" width="10.7109375" style="19" customWidth="1"/>
    <col min="16" max="16" width="12.7109375" style="25" customWidth="1"/>
    <col min="17" max="17" width="10.7109375" style="19" customWidth="1"/>
    <col min="18" max="18" width="12.7109375" style="25" customWidth="1"/>
    <col min="19" max="19" width="9.140625" style="19" customWidth="1"/>
    <col min="20" max="16384" width="9.140625" style="19"/>
  </cols>
  <sheetData>
    <row r="1" spans="1:20" ht="15.75" x14ac:dyDescent="0.25">
      <c r="A1" s="14"/>
      <c r="B1" s="16" t="s">
        <v>186</v>
      </c>
      <c r="C1" s="16"/>
      <c r="D1" s="38" t="s">
        <v>0</v>
      </c>
      <c r="E1" s="16"/>
      <c r="F1" s="38"/>
      <c r="G1" s="16"/>
      <c r="H1" s="38"/>
      <c r="I1" s="39"/>
      <c r="J1" s="41" t="s">
        <v>221</v>
      </c>
      <c r="K1" s="40"/>
      <c r="L1" s="38"/>
      <c r="M1" s="38"/>
      <c r="N1" s="41" t="s">
        <v>94</v>
      </c>
      <c r="O1" s="39"/>
      <c r="P1" s="40"/>
      <c r="Q1" s="39"/>
      <c r="R1" s="42"/>
    </row>
    <row r="2" spans="1:20" ht="15.75" customHeight="1" x14ac:dyDescent="0.25">
      <c r="A2" s="97" t="s">
        <v>95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49"/>
      <c r="N2" s="26" t="s">
        <v>96</v>
      </c>
      <c r="O2" s="43"/>
      <c r="P2" s="44"/>
      <c r="Q2" s="18"/>
      <c r="R2" s="45"/>
      <c r="S2" s="17"/>
      <c r="T2" s="17"/>
    </row>
    <row r="3" spans="1:20" x14ac:dyDescent="0.25">
      <c r="A3" s="121" t="s">
        <v>97</v>
      </c>
      <c r="B3" s="120" t="s">
        <v>98</v>
      </c>
      <c r="C3" s="122" t="s">
        <v>99</v>
      </c>
      <c r="D3" s="122"/>
      <c r="E3" s="122"/>
      <c r="F3" s="122"/>
      <c r="G3" s="123" t="s">
        <v>100</v>
      </c>
      <c r="H3" s="123"/>
      <c r="I3" s="123"/>
      <c r="J3" s="123"/>
      <c r="K3" s="125" t="s">
        <v>101</v>
      </c>
      <c r="L3" s="125"/>
      <c r="M3" s="125"/>
      <c r="N3" s="125"/>
      <c r="O3" s="118" t="s">
        <v>102</v>
      </c>
      <c r="P3" s="118"/>
      <c r="Q3" s="118"/>
      <c r="R3" s="118"/>
    </row>
    <row r="4" spans="1:20" x14ac:dyDescent="0.25">
      <c r="A4" s="121"/>
      <c r="B4" s="121"/>
      <c r="C4" s="124" t="s">
        <v>103</v>
      </c>
      <c r="D4" s="124"/>
      <c r="E4" s="124" t="s">
        <v>104</v>
      </c>
      <c r="F4" s="124"/>
      <c r="G4" s="124" t="s">
        <v>103</v>
      </c>
      <c r="H4" s="124"/>
      <c r="I4" s="124" t="s">
        <v>104</v>
      </c>
      <c r="J4" s="124"/>
      <c r="K4" s="126" t="s">
        <v>103</v>
      </c>
      <c r="L4" s="126"/>
      <c r="M4" s="126" t="s">
        <v>104</v>
      </c>
      <c r="N4" s="126"/>
      <c r="O4" s="119" t="s">
        <v>99</v>
      </c>
      <c r="P4" s="119"/>
      <c r="Q4" s="119" t="s">
        <v>105</v>
      </c>
      <c r="R4" s="119"/>
    </row>
    <row r="5" spans="1:20" x14ac:dyDescent="0.25">
      <c r="A5" s="121"/>
      <c r="B5" s="121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</row>
    <row r="6" spans="1:20" x14ac:dyDescent="0.25">
      <c r="A6" s="67">
        <v>1</v>
      </c>
      <c r="B6" s="67" t="s">
        <v>15</v>
      </c>
      <c r="C6" s="67">
        <v>258285</v>
      </c>
      <c r="D6" s="69">
        <v>192874</v>
      </c>
      <c r="E6" s="67">
        <v>0</v>
      </c>
      <c r="F6" s="69">
        <v>194195.62</v>
      </c>
      <c r="G6" s="67">
        <v>18875</v>
      </c>
      <c r="H6" s="69">
        <v>144463.84</v>
      </c>
      <c r="I6" s="67">
        <v>0</v>
      </c>
      <c r="J6" s="69">
        <v>151613.34</v>
      </c>
      <c r="K6" s="69">
        <v>0</v>
      </c>
      <c r="L6" s="69">
        <v>74.900000000000006</v>
      </c>
      <c r="M6" s="69">
        <v>0</v>
      </c>
      <c r="N6" s="69">
        <v>78.069999999999993</v>
      </c>
      <c r="O6" s="67">
        <v>-258285</v>
      </c>
      <c r="P6" s="69">
        <v>1321.62</v>
      </c>
      <c r="Q6" s="67">
        <v>-18875</v>
      </c>
      <c r="R6" s="69">
        <v>7149.5</v>
      </c>
    </row>
    <row r="7" spans="1:20" x14ac:dyDescent="0.25">
      <c r="A7" s="67">
        <v>2</v>
      </c>
      <c r="B7" s="67" t="s">
        <v>16</v>
      </c>
      <c r="C7" s="67">
        <v>171545</v>
      </c>
      <c r="D7" s="69">
        <v>111086.34</v>
      </c>
      <c r="E7" s="67">
        <v>193013</v>
      </c>
      <c r="F7" s="69">
        <v>118380.14</v>
      </c>
      <c r="G7" s="67">
        <v>22687</v>
      </c>
      <c r="H7" s="69">
        <v>49494.99</v>
      </c>
      <c r="I7" s="67">
        <v>21708</v>
      </c>
      <c r="J7" s="69">
        <v>51920.34</v>
      </c>
      <c r="K7" s="69">
        <v>0</v>
      </c>
      <c r="L7" s="69">
        <v>44.56</v>
      </c>
      <c r="M7" s="69">
        <v>0</v>
      </c>
      <c r="N7" s="69">
        <v>43.86</v>
      </c>
      <c r="O7" s="67">
        <v>21468</v>
      </c>
      <c r="P7" s="69">
        <v>7293.8</v>
      </c>
      <c r="Q7" s="67">
        <v>-979</v>
      </c>
      <c r="R7" s="69">
        <v>2425.35</v>
      </c>
    </row>
    <row r="8" spans="1:20" x14ac:dyDescent="0.25">
      <c r="A8" s="67">
        <v>3</v>
      </c>
      <c r="B8" s="67" t="s">
        <v>17</v>
      </c>
      <c r="C8" s="67">
        <v>37064</v>
      </c>
      <c r="D8" s="69">
        <v>88008.77</v>
      </c>
      <c r="E8" s="67">
        <v>37064</v>
      </c>
      <c r="F8" s="69">
        <v>80355.259999999995</v>
      </c>
      <c r="G8" s="67">
        <v>2308</v>
      </c>
      <c r="H8" s="69">
        <v>17958.330000000002</v>
      </c>
      <c r="I8" s="67">
        <v>2308</v>
      </c>
      <c r="J8" s="69">
        <v>39897.07</v>
      </c>
      <c r="K8" s="69">
        <v>0</v>
      </c>
      <c r="L8" s="69">
        <v>20.41</v>
      </c>
      <c r="M8" s="69">
        <v>0</v>
      </c>
      <c r="N8" s="69">
        <v>49.65</v>
      </c>
      <c r="O8" s="67">
        <v>0</v>
      </c>
      <c r="P8" s="69">
        <v>-7653.5100000000102</v>
      </c>
      <c r="Q8" s="67">
        <v>0</v>
      </c>
      <c r="R8" s="69">
        <v>21938.74</v>
      </c>
    </row>
    <row r="9" spans="1:20" x14ac:dyDescent="0.25">
      <c r="A9" s="67">
        <v>4</v>
      </c>
      <c r="B9" s="67" t="s">
        <v>18</v>
      </c>
      <c r="C9" s="67">
        <v>435469</v>
      </c>
      <c r="D9" s="69">
        <v>416660.11</v>
      </c>
      <c r="E9" s="67">
        <v>434685</v>
      </c>
      <c r="F9" s="69">
        <v>406852.13</v>
      </c>
      <c r="G9" s="67">
        <v>24931</v>
      </c>
      <c r="H9" s="69">
        <v>144955.6</v>
      </c>
      <c r="I9" s="67">
        <v>24670</v>
      </c>
      <c r="J9" s="69">
        <v>145679.71</v>
      </c>
      <c r="K9" s="69">
        <v>0</v>
      </c>
      <c r="L9" s="69">
        <v>34.79</v>
      </c>
      <c r="M9" s="69">
        <v>0</v>
      </c>
      <c r="N9" s="69">
        <v>35.81</v>
      </c>
      <c r="O9" s="67">
        <v>-784</v>
      </c>
      <c r="P9" s="69">
        <v>-9807.9799999999796</v>
      </c>
      <c r="Q9" s="67">
        <v>-261</v>
      </c>
      <c r="R9" s="69">
        <v>724.10999999998603</v>
      </c>
    </row>
    <row r="10" spans="1:20" x14ac:dyDescent="0.25">
      <c r="A10" s="67">
        <v>5</v>
      </c>
      <c r="B10" s="67" t="s">
        <v>19</v>
      </c>
      <c r="C10" s="67">
        <v>603023</v>
      </c>
      <c r="D10" s="69">
        <v>366647.01</v>
      </c>
      <c r="E10" s="67">
        <v>778983</v>
      </c>
      <c r="F10" s="69">
        <v>371108.02</v>
      </c>
      <c r="G10" s="67">
        <v>25985</v>
      </c>
      <c r="H10" s="69">
        <v>164152.69</v>
      </c>
      <c r="I10" s="67">
        <v>25813</v>
      </c>
      <c r="J10" s="69">
        <v>166350.26999999999</v>
      </c>
      <c r="K10" s="69">
        <v>0</v>
      </c>
      <c r="L10" s="69">
        <v>44.77</v>
      </c>
      <c r="M10" s="69">
        <v>0</v>
      </c>
      <c r="N10" s="69">
        <v>44.83</v>
      </c>
      <c r="O10" s="67">
        <v>175960</v>
      </c>
      <c r="P10" s="69">
        <v>4461.0100000000102</v>
      </c>
      <c r="Q10" s="67">
        <v>-172</v>
      </c>
      <c r="R10" s="69">
        <v>2197.5799999999899</v>
      </c>
    </row>
    <row r="11" spans="1:20" x14ac:dyDescent="0.25">
      <c r="A11" s="67">
        <v>6</v>
      </c>
      <c r="B11" s="67" t="s">
        <v>20</v>
      </c>
      <c r="C11" s="67">
        <v>137038</v>
      </c>
      <c r="D11" s="69">
        <v>139841.96</v>
      </c>
      <c r="E11" s="67">
        <v>0</v>
      </c>
      <c r="F11" s="69">
        <v>143129.26</v>
      </c>
      <c r="G11" s="67">
        <v>5887</v>
      </c>
      <c r="H11" s="69">
        <v>42619.83</v>
      </c>
      <c r="I11" s="67">
        <v>0</v>
      </c>
      <c r="J11" s="69">
        <v>44154.66</v>
      </c>
      <c r="K11" s="69">
        <v>0</v>
      </c>
      <c r="L11" s="69">
        <v>30.48</v>
      </c>
      <c r="M11" s="69">
        <v>0</v>
      </c>
      <c r="N11" s="69">
        <v>30.85</v>
      </c>
      <c r="O11" s="67">
        <v>-137038</v>
      </c>
      <c r="P11" s="69">
        <v>3287.3000000000202</v>
      </c>
      <c r="Q11" s="67">
        <v>-5887</v>
      </c>
      <c r="R11" s="69">
        <v>1534.83</v>
      </c>
    </row>
    <row r="12" spans="1:20" x14ac:dyDescent="0.25">
      <c r="A12" s="67">
        <v>7</v>
      </c>
      <c r="B12" s="67" t="s">
        <v>21</v>
      </c>
      <c r="C12" s="67">
        <v>1440</v>
      </c>
      <c r="D12" s="69">
        <v>56563.35</v>
      </c>
      <c r="E12" s="67">
        <v>1440</v>
      </c>
      <c r="F12" s="69">
        <v>71737.23</v>
      </c>
      <c r="G12" s="67">
        <v>1833</v>
      </c>
      <c r="H12" s="69">
        <v>13986.45</v>
      </c>
      <c r="I12" s="67">
        <v>1833</v>
      </c>
      <c r="J12" s="69">
        <v>15329.24</v>
      </c>
      <c r="K12" s="69">
        <v>0</v>
      </c>
      <c r="L12" s="69">
        <v>24.73</v>
      </c>
      <c r="M12" s="69">
        <v>0</v>
      </c>
      <c r="N12" s="69">
        <v>21.37</v>
      </c>
      <c r="O12" s="67">
        <v>0</v>
      </c>
      <c r="P12" s="69">
        <v>15173.88</v>
      </c>
      <c r="Q12" s="67">
        <v>0</v>
      </c>
      <c r="R12" s="69">
        <v>1342.79</v>
      </c>
    </row>
    <row r="13" spans="1:20" x14ac:dyDescent="0.25">
      <c r="A13" s="67">
        <v>8</v>
      </c>
      <c r="B13" s="67" t="s">
        <v>22</v>
      </c>
      <c r="C13" s="67">
        <v>66429</v>
      </c>
      <c r="D13" s="69">
        <v>138011.22</v>
      </c>
      <c r="E13" s="67">
        <v>0</v>
      </c>
      <c r="F13" s="69">
        <v>141982.73000000001</v>
      </c>
      <c r="G13" s="67">
        <v>9808</v>
      </c>
      <c r="H13" s="69">
        <v>59812.9</v>
      </c>
      <c r="I13" s="67">
        <v>0</v>
      </c>
      <c r="J13" s="69">
        <v>61472.86</v>
      </c>
      <c r="K13" s="69">
        <v>0</v>
      </c>
      <c r="L13" s="69">
        <v>43.34</v>
      </c>
      <c r="M13" s="69">
        <v>0</v>
      </c>
      <c r="N13" s="69">
        <v>43.3</v>
      </c>
      <c r="O13" s="67">
        <v>-66429</v>
      </c>
      <c r="P13" s="69">
        <v>3971.5100000000102</v>
      </c>
      <c r="Q13" s="67">
        <v>-9808</v>
      </c>
      <c r="R13" s="69">
        <v>1659.96</v>
      </c>
    </row>
    <row r="14" spans="1:20" x14ac:dyDescent="0.25">
      <c r="A14" s="67">
        <v>9</v>
      </c>
      <c r="B14" s="67" t="s">
        <v>23</v>
      </c>
      <c r="C14" s="67">
        <v>5533086</v>
      </c>
      <c r="D14" s="69">
        <v>4480210.6500000004</v>
      </c>
      <c r="E14" s="67">
        <v>5481108</v>
      </c>
      <c r="F14" s="69">
        <v>4317414.2</v>
      </c>
      <c r="G14" s="67">
        <v>326990</v>
      </c>
      <c r="H14" s="69">
        <v>1402092.35</v>
      </c>
      <c r="I14" s="67">
        <v>330022</v>
      </c>
      <c r="J14" s="69">
        <v>1444992.53</v>
      </c>
      <c r="K14" s="69">
        <v>1.82</v>
      </c>
      <c r="L14" s="69">
        <v>31.3</v>
      </c>
      <c r="M14" s="69">
        <v>1.85</v>
      </c>
      <c r="N14" s="69">
        <v>33.47</v>
      </c>
      <c r="O14" s="67">
        <v>-51978</v>
      </c>
      <c r="P14" s="69">
        <v>-162796.45000000001</v>
      </c>
      <c r="Q14" s="67">
        <v>3032</v>
      </c>
      <c r="R14" s="69">
        <v>42900.179999999898</v>
      </c>
    </row>
    <row r="15" spans="1:20" x14ac:dyDescent="0.25">
      <c r="A15" s="67">
        <v>10</v>
      </c>
      <c r="B15" s="67" t="s">
        <v>24</v>
      </c>
      <c r="C15" s="67">
        <v>4807272</v>
      </c>
      <c r="D15" s="69">
        <v>5251158.84</v>
      </c>
      <c r="E15" s="67">
        <v>4838173</v>
      </c>
      <c r="F15" s="69">
        <v>5305600.76</v>
      </c>
      <c r="G15" s="67">
        <v>323795</v>
      </c>
      <c r="H15" s="69">
        <v>1796445.14</v>
      </c>
      <c r="I15" s="67">
        <v>323835</v>
      </c>
      <c r="J15" s="69">
        <v>1840913.93</v>
      </c>
      <c r="K15" s="69">
        <v>2.04</v>
      </c>
      <c r="L15" s="69">
        <v>34.21</v>
      </c>
      <c r="M15" s="69">
        <v>2</v>
      </c>
      <c r="N15" s="69">
        <v>34.700000000000003</v>
      </c>
      <c r="O15" s="67">
        <v>30901</v>
      </c>
      <c r="P15" s="69">
        <v>54441.919999999896</v>
      </c>
      <c r="Q15" s="67">
        <v>40</v>
      </c>
      <c r="R15" s="69">
        <v>44468.79</v>
      </c>
    </row>
    <row r="16" spans="1:20" x14ac:dyDescent="0.25">
      <c r="A16" s="67">
        <v>11</v>
      </c>
      <c r="B16" s="67" t="s">
        <v>25</v>
      </c>
      <c r="C16" s="67">
        <v>0</v>
      </c>
      <c r="D16" s="69">
        <v>1340058.6599999999</v>
      </c>
      <c r="E16" s="67">
        <v>1743178</v>
      </c>
      <c r="F16" s="69">
        <v>1345336.15</v>
      </c>
      <c r="G16" s="67">
        <v>0</v>
      </c>
      <c r="H16" s="69">
        <v>461536.5</v>
      </c>
      <c r="I16" s="67">
        <v>110381</v>
      </c>
      <c r="J16" s="69">
        <v>490288.65</v>
      </c>
      <c r="K16" s="69">
        <v>0</v>
      </c>
      <c r="L16" s="69">
        <v>34.44</v>
      </c>
      <c r="M16" s="69">
        <v>0</v>
      </c>
      <c r="N16" s="69">
        <v>36.44</v>
      </c>
      <c r="O16" s="67">
        <v>0</v>
      </c>
      <c r="P16" s="69">
        <v>5277.4899999999898</v>
      </c>
      <c r="Q16" s="67">
        <v>0</v>
      </c>
      <c r="R16" s="69">
        <v>28752.15</v>
      </c>
    </row>
    <row r="17" spans="1:18" x14ac:dyDescent="0.25">
      <c r="A17" s="67">
        <v>12</v>
      </c>
      <c r="B17" s="67" t="s">
        <v>26</v>
      </c>
      <c r="C17" s="67">
        <v>326451</v>
      </c>
      <c r="D17" s="69">
        <v>316405.65000000002</v>
      </c>
      <c r="E17" s="67">
        <v>296562</v>
      </c>
      <c r="F17" s="69">
        <v>293844.67</v>
      </c>
      <c r="G17" s="67">
        <v>132636</v>
      </c>
      <c r="H17" s="69">
        <v>129853.81</v>
      </c>
      <c r="I17" s="67">
        <v>136965</v>
      </c>
      <c r="J17" s="69">
        <v>133496.93</v>
      </c>
      <c r="K17" s="69">
        <v>0</v>
      </c>
      <c r="L17" s="69">
        <v>41.04</v>
      </c>
      <c r="M17" s="69">
        <v>0</v>
      </c>
      <c r="N17" s="69">
        <v>45.43</v>
      </c>
      <c r="O17" s="67">
        <v>-29889</v>
      </c>
      <c r="P17" s="69">
        <v>-22560.98</v>
      </c>
      <c r="Q17" s="67">
        <v>4329</v>
      </c>
      <c r="R17" s="69">
        <v>3643.12</v>
      </c>
    </row>
    <row r="18" spans="1:18" x14ac:dyDescent="0.25">
      <c r="A18" s="68"/>
      <c r="B18" s="68" t="s">
        <v>27</v>
      </c>
      <c r="C18" s="68">
        <f t="shared" ref="C18:J18" si="0">SUM(C6:C17)</f>
        <v>12377102</v>
      </c>
      <c r="D18" s="70">
        <f t="shared" si="0"/>
        <v>12897526.560000001</v>
      </c>
      <c r="E18" s="68">
        <f t="shared" si="0"/>
        <v>13804206</v>
      </c>
      <c r="F18" s="70">
        <f t="shared" si="0"/>
        <v>12789936.17</v>
      </c>
      <c r="G18" s="68">
        <f t="shared" si="0"/>
        <v>895735</v>
      </c>
      <c r="H18" s="70">
        <f t="shared" si="0"/>
        <v>4427372.43</v>
      </c>
      <c r="I18" s="68">
        <f t="shared" si="0"/>
        <v>977535</v>
      </c>
      <c r="J18" s="70">
        <f t="shared" si="0"/>
        <v>4586109.53</v>
      </c>
      <c r="K18" s="70">
        <f>(G18/C18)*100</f>
        <v>7.2370333540113023</v>
      </c>
      <c r="L18" s="70">
        <f>(H18/D18)*100</f>
        <v>34.327298411859211</v>
      </c>
      <c r="M18" s="70">
        <f>(I18/E18)*100</f>
        <v>7.081428660221385</v>
      </c>
      <c r="N18" s="70">
        <f>(J18/F18)*100</f>
        <v>35.857172929112444</v>
      </c>
      <c r="O18" s="68">
        <f>SUM(O6:O17)</f>
        <v>-316074</v>
      </c>
      <c r="P18" s="70">
        <f>SUM(P6:P17)</f>
        <v>-107590.39000000006</v>
      </c>
      <c r="Q18" s="68">
        <f>SUM(Q6:Q17)</f>
        <v>-28581</v>
      </c>
      <c r="R18" s="70">
        <f>SUM(R6:R17)</f>
        <v>158737.09999999986</v>
      </c>
    </row>
    <row r="19" spans="1:18" x14ac:dyDescent="0.25">
      <c r="A19" s="67">
        <v>13</v>
      </c>
      <c r="B19" s="67" t="s">
        <v>28</v>
      </c>
      <c r="C19" s="67">
        <v>142149</v>
      </c>
      <c r="D19" s="69">
        <v>190033.23</v>
      </c>
      <c r="E19" s="67">
        <v>189592</v>
      </c>
      <c r="F19" s="69">
        <v>217009.32</v>
      </c>
      <c r="G19" s="67">
        <v>50097</v>
      </c>
      <c r="H19" s="69">
        <v>116757.75999999999</v>
      </c>
      <c r="I19" s="67">
        <v>50095</v>
      </c>
      <c r="J19" s="69">
        <v>117724.87</v>
      </c>
      <c r="K19" s="69">
        <v>0</v>
      </c>
      <c r="L19" s="69">
        <v>61.44</v>
      </c>
      <c r="M19" s="69">
        <v>0</v>
      </c>
      <c r="N19" s="69">
        <v>54.25</v>
      </c>
      <c r="O19" s="67">
        <v>47443</v>
      </c>
      <c r="P19" s="69">
        <v>26976.09</v>
      </c>
      <c r="Q19" s="67">
        <v>-2</v>
      </c>
      <c r="R19" s="69">
        <v>967.11000000000104</v>
      </c>
    </row>
    <row r="20" spans="1:18" x14ac:dyDescent="0.25">
      <c r="A20" s="67">
        <v>14</v>
      </c>
      <c r="B20" s="67" t="s">
        <v>29</v>
      </c>
      <c r="C20" s="67">
        <v>12220</v>
      </c>
      <c r="D20" s="69">
        <v>176596.52</v>
      </c>
      <c r="E20" s="67">
        <v>12220</v>
      </c>
      <c r="F20" s="69">
        <v>203242.65</v>
      </c>
      <c r="G20" s="67">
        <v>280</v>
      </c>
      <c r="H20" s="69">
        <v>1418.54</v>
      </c>
      <c r="I20" s="67">
        <v>280</v>
      </c>
      <c r="J20" s="69">
        <v>1366.47</v>
      </c>
      <c r="K20" s="69">
        <v>0</v>
      </c>
      <c r="L20" s="69">
        <v>0.8</v>
      </c>
      <c r="M20" s="69">
        <v>0</v>
      </c>
      <c r="N20" s="69">
        <v>0.67</v>
      </c>
      <c r="O20" s="67">
        <v>0</v>
      </c>
      <c r="P20" s="69">
        <v>26646.13</v>
      </c>
      <c r="Q20" s="67">
        <v>0</v>
      </c>
      <c r="R20" s="69">
        <v>-52.069999999999901</v>
      </c>
    </row>
    <row r="21" spans="1:18" x14ac:dyDescent="0.25">
      <c r="A21" s="67">
        <v>15</v>
      </c>
      <c r="B21" s="67" t="s">
        <v>30</v>
      </c>
      <c r="C21" s="67">
        <v>2091</v>
      </c>
      <c r="D21" s="69">
        <v>8164.56</v>
      </c>
      <c r="E21" s="67">
        <v>2089</v>
      </c>
      <c r="F21" s="69">
        <v>30400.81</v>
      </c>
      <c r="G21" s="67">
        <v>246</v>
      </c>
      <c r="H21" s="69">
        <v>606.78</v>
      </c>
      <c r="I21" s="67">
        <v>269</v>
      </c>
      <c r="J21" s="69">
        <v>712.36</v>
      </c>
      <c r="K21" s="69">
        <v>0</v>
      </c>
      <c r="L21" s="69">
        <v>7.43</v>
      </c>
      <c r="M21" s="69">
        <v>0</v>
      </c>
      <c r="N21" s="69">
        <v>2.34</v>
      </c>
      <c r="O21" s="67">
        <v>-2</v>
      </c>
      <c r="P21" s="69">
        <v>22236.25</v>
      </c>
      <c r="Q21" s="67">
        <v>23</v>
      </c>
      <c r="R21" s="69">
        <v>105.58</v>
      </c>
    </row>
    <row r="22" spans="1:18" x14ac:dyDescent="0.25">
      <c r="A22" s="67">
        <v>16</v>
      </c>
      <c r="B22" s="67" t="s">
        <v>31</v>
      </c>
      <c r="C22" s="67">
        <v>676001</v>
      </c>
      <c r="D22" s="69">
        <v>956850.25</v>
      </c>
      <c r="E22" s="67">
        <v>680870</v>
      </c>
      <c r="F22" s="69">
        <v>995054.71</v>
      </c>
      <c r="G22" s="67">
        <v>237091</v>
      </c>
      <c r="H22" s="69">
        <v>717599.41</v>
      </c>
      <c r="I22" s="67">
        <v>244162</v>
      </c>
      <c r="J22" s="69">
        <v>750088.78</v>
      </c>
      <c r="K22" s="69">
        <v>0</v>
      </c>
      <c r="L22" s="69">
        <v>75</v>
      </c>
      <c r="M22" s="69">
        <v>0</v>
      </c>
      <c r="N22" s="69">
        <v>75.38</v>
      </c>
      <c r="O22" s="67">
        <v>4869</v>
      </c>
      <c r="P22" s="69">
        <v>38204.46</v>
      </c>
      <c r="Q22" s="67">
        <v>7071</v>
      </c>
      <c r="R22" s="69">
        <v>32489.37</v>
      </c>
    </row>
    <row r="23" spans="1:18" x14ac:dyDescent="0.25">
      <c r="A23" s="67">
        <v>17</v>
      </c>
      <c r="B23" s="67" t="s">
        <v>32</v>
      </c>
      <c r="C23" s="67">
        <v>370415</v>
      </c>
      <c r="D23" s="69">
        <v>530798.19999999995</v>
      </c>
      <c r="E23" s="67">
        <v>376115</v>
      </c>
      <c r="F23" s="69">
        <v>572671.52</v>
      </c>
      <c r="G23" s="67">
        <v>166265</v>
      </c>
      <c r="H23" s="69">
        <v>282821.34999999998</v>
      </c>
      <c r="I23" s="67">
        <v>166861</v>
      </c>
      <c r="J23" s="69">
        <v>297211.83</v>
      </c>
      <c r="K23" s="69">
        <v>0</v>
      </c>
      <c r="L23" s="69">
        <v>53.28</v>
      </c>
      <c r="M23" s="69">
        <v>0</v>
      </c>
      <c r="N23" s="69">
        <v>51.9</v>
      </c>
      <c r="O23" s="67">
        <v>5700</v>
      </c>
      <c r="P23" s="69">
        <v>41873.320000000102</v>
      </c>
      <c r="Q23" s="67">
        <v>596</v>
      </c>
      <c r="R23" s="69">
        <v>14390.48</v>
      </c>
    </row>
    <row r="24" spans="1:18" x14ac:dyDescent="0.25">
      <c r="A24" s="67">
        <v>18</v>
      </c>
      <c r="B24" s="67" t="s">
        <v>33</v>
      </c>
      <c r="C24" s="67">
        <v>115709</v>
      </c>
      <c r="D24" s="69">
        <v>76484.600000000006</v>
      </c>
      <c r="E24" s="67">
        <v>117462</v>
      </c>
      <c r="F24" s="69">
        <v>95816.81</v>
      </c>
      <c r="G24" s="67">
        <v>5209</v>
      </c>
      <c r="H24" s="69">
        <v>25032.48</v>
      </c>
      <c r="I24" s="67">
        <v>5283</v>
      </c>
      <c r="J24" s="69">
        <v>27187.18</v>
      </c>
      <c r="K24" s="69">
        <v>0</v>
      </c>
      <c r="L24" s="69">
        <v>32.729999999999997</v>
      </c>
      <c r="M24" s="69">
        <v>0</v>
      </c>
      <c r="N24" s="69">
        <v>28.37</v>
      </c>
      <c r="O24" s="67">
        <v>1753</v>
      </c>
      <c r="P24" s="69">
        <v>19332.21</v>
      </c>
      <c r="Q24" s="67">
        <v>74</v>
      </c>
      <c r="R24" s="69">
        <v>2154.6999999999998</v>
      </c>
    </row>
    <row r="25" spans="1:18" x14ac:dyDescent="0.25">
      <c r="A25" s="67">
        <v>19</v>
      </c>
      <c r="B25" s="67" t="s">
        <v>34</v>
      </c>
      <c r="C25" s="67">
        <v>6364</v>
      </c>
      <c r="D25" s="69">
        <v>104211.31</v>
      </c>
      <c r="E25" s="67">
        <v>7128</v>
      </c>
      <c r="F25" s="69">
        <v>106363.92</v>
      </c>
      <c r="G25" s="67">
        <v>3894</v>
      </c>
      <c r="H25" s="69">
        <v>3950.49</v>
      </c>
      <c r="I25" s="67">
        <v>4212</v>
      </c>
      <c r="J25" s="69">
        <v>4127.05</v>
      </c>
      <c r="K25" s="69">
        <v>0</v>
      </c>
      <c r="L25" s="69">
        <v>3.79</v>
      </c>
      <c r="M25" s="69">
        <v>0</v>
      </c>
      <c r="N25" s="69">
        <v>3.88</v>
      </c>
      <c r="O25" s="67">
        <v>764</v>
      </c>
      <c r="P25" s="69">
        <v>2152.61</v>
      </c>
      <c r="Q25" s="67">
        <v>318</v>
      </c>
      <c r="R25" s="69">
        <v>176.56</v>
      </c>
    </row>
    <row r="26" spans="1:18" x14ac:dyDescent="0.25">
      <c r="A26" s="67">
        <v>20</v>
      </c>
      <c r="B26" s="67" t="s">
        <v>35</v>
      </c>
      <c r="C26" s="67">
        <v>104481</v>
      </c>
      <c r="D26" s="69">
        <v>112869.75</v>
      </c>
      <c r="E26" s="67">
        <v>106161</v>
      </c>
      <c r="F26" s="69">
        <v>102647.58</v>
      </c>
      <c r="G26" s="67">
        <v>45893</v>
      </c>
      <c r="H26" s="69">
        <v>58220.86</v>
      </c>
      <c r="I26" s="67">
        <v>25131</v>
      </c>
      <c r="J26" s="69">
        <v>61145.81</v>
      </c>
      <c r="K26" s="69">
        <v>0</v>
      </c>
      <c r="L26" s="69">
        <v>51.58</v>
      </c>
      <c r="M26" s="69">
        <v>0</v>
      </c>
      <c r="N26" s="69">
        <v>59.57</v>
      </c>
      <c r="O26" s="67">
        <v>1680</v>
      </c>
      <c r="P26" s="69">
        <v>-10222.17</v>
      </c>
      <c r="Q26" s="67">
        <v>-20762</v>
      </c>
      <c r="R26" s="69">
        <v>2924.95</v>
      </c>
    </row>
    <row r="27" spans="1:18" x14ac:dyDescent="0.25">
      <c r="A27" s="67">
        <v>21</v>
      </c>
      <c r="B27" s="67" t="s">
        <v>36</v>
      </c>
      <c r="C27" s="67">
        <v>19830</v>
      </c>
      <c r="D27" s="69">
        <v>35136.69</v>
      </c>
      <c r="E27" s="67">
        <v>19832</v>
      </c>
      <c r="F27" s="69">
        <v>36495.480000000003</v>
      </c>
      <c r="G27" s="67">
        <v>1880</v>
      </c>
      <c r="H27" s="69">
        <v>14123.04</v>
      </c>
      <c r="I27" s="67">
        <v>1878</v>
      </c>
      <c r="J27" s="69">
        <v>14310.96</v>
      </c>
      <c r="K27" s="69">
        <v>0</v>
      </c>
      <c r="L27" s="69">
        <v>40.19</v>
      </c>
      <c r="M27" s="69">
        <v>0</v>
      </c>
      <c r="N27" s="69">
        <v>39.21</v>
      </c>
      <c r="O27" s="67">
        <v>2</v>
      </c>
      <c r="P27" s="69">
        <v>1358.79</v>
      </c>
      <c r="Q27" s="67">
        <v>-2</v>
      </c>
      <c r="R27" s="69">
        <v>187.919999999998</v>
      </c>
    </row>
    <row r="28" spans="1:18" x14ac:dyDescent="0.25">
      <c r="A28" s="67">
        <v>22</v>
      </c>
      <c r="B28" s="67" t="s">
        <v>37</v>
      </c>
      <c r="C28" s="67">
        <v>37420</v>
      </c>
      <c r="D28" s="69">
        <v>11114.62</v>
      </c>
      <c r="E28" s="67">
        <v>42212</v>
      </c>
      <c r="F28" s="69">
        <v>11864.42</v>
      </c>
      <c r="G28" s="67">
        <v>1492</v>
      </c>
      <c r="H28" s="69">
        <v>16499.669999999998</v>
      </c>
      <c r="I28" s="67">
        <v>1639</v>
      </c>
      <c r="J28" s="69">
        <v>17317.72</v>
      </c>
      <c r="K28" s="69">
        <v>0</v>
      </c>
      <c r="L28" s="69">
        <v>148.44999999999999</v>
      </c>
      <c r="M28" s="69">
        <v>0</v>
      </c>
      <c r="N28" s="69">
        <v>145.96</v>
      </c>
      <c r="O28" s="67">
        <v>4792</v>
      </c>
      <c r="P28" s="69">
        <v>749.79999999999905</v>
      </c>
      <c r="Q28" s="67">
        <v>147</v>
      </c>
      <c r="R28" s="69">
        <v>818.05000000000302</v>
      </c>
    </row>
    <row r="29" spans="1:18" x14ac:dyDescent="0.25">
      <c r="A29" s="67">
        <v>23</v>
      </c>
      <c r="B29" s="67" t="s">
        <v>38</v>
      </c>
      <c r="C29" s="67">
        <v>5726</v>
      </c>
      <c r="D29" s="69">
        <v>180015.72</v>
      </c>
      <c r="E29" s="67">
        <v>5539</v>
      </c>
      <c r="F29" s="69">
        <v>206159.88</v>
      </c>
      <c r="G29" s="67">
        <v>244</v>
      </c>
      <c r="H29" s="69">
        <v>13.63</v>
      </c>
      <c r="I29" s="67">
        <v>40</v>
      </c>
      <c r="J29" s="69">
        <v>13.61</v>
      </c>
      <c r="K29" s="69">
        <v>0</v>
      </c>
      <c r="L29" s="69">
        <v>0.01</v>
      </c>
      <c r="M29" s="69">
        <v>0</v>
      </c>
      <c r="N29" s="69">
        <v>0.01</v>
      </c>
      <c r="O29" s="67">
        <v>-187</v>
      </c>
      <c r="P29" s="69">
        <v>26144.16</v>
      </c>
      <c r="Q29" s="67">
        <v>-204</v>
      </c>
      <c r="R29" s="69">
        <v>-2.0000000000001399E-2</v>
      </c>
    </row>
    <row r="30" spans="1:18" x14ac:dyDescent="0.25">
      <c r="A30" s="67">
        <v>24</v>
      </c>
      <c r="B30" s="67" t="s">
        <v>39</v>
      </c>
      <c r="C30" s="67">
        <v>1370</v>
      </c>
      <c r="D30" s="69">
        <v>8576.23</v>
      </c>
      <c r="E30" s="67">
        <v>1370</v>
      </c>
      <c r="F30" s="69">
        <v>8576.23</v>
      </c>
      <c r="G30" s="67">
        <v>377</v>
      </c>
      <c r="H30" s="69">
        <v>762.38</v>
      </c>
      <c r="I30" s="67">
        <v>377</v>
      </c>
      <c r="J30" s="69">
        <v>762.38</v>
      </c>
      <c r="K30" s="69">
        <v>0</v>
      </c>
      <c r="L30" s="69">
        <v>8.89</v>
      </c>
      <c r="M30" s="69">
        <v>0</v>
      </c>
      <c r="N30" s="69">
        <v>8.89</v>
      </c>
      <c r="O30" s="67">
        <v>0</v>
      </c>
      <c r="P30" s="69">
        <v>0</v>
      </c>
      <c r="Q30" s="67">
        <v>0</v>
      </c>
      <c r="R30" s="69">
        <v>0</v>
      </c>
    </row>
    <row r="31" spans="1:18" x14ac:dyDescent="0.25">
      <c r="A31" s="67">
        <v>25</v>
      </c>
      <c r="B31" s="67" t="s">
        <v>40</v>
      </c>
      <c r="C31" s="67">
        <v>45295</v>
      </c>
      <c r="D31" s="69">
        <v>91208.12</v>
      </c>
      <c r="E31" s="67">
        <v>41413</v>
      </c>
      <c r="F31" s="69">
        <v>108125.93</v>
      </c>
      <c r="G31" s="67">
        <v>5671</v>
      </c>
      <c r="H31" s="69">
        <v>19344.27</v>
      </c>
      <c r="I31" s="67">
        <v>5735</v>
      </c>
      <c r="J31" s="69">
        <v>23367.56</v>
      </c>
      <c r="K31" s="69">
        <v>0</v>
      </c>
      <c r="L31" s="69">
        <v>21.21</v>
      </c>
      <c r="M31" s="69">
        <v>0</v>
      </c>
      <c r="N31" s="69">
        <v>21.61</v>
      </c>
      <c r="O31" s="67">
        <v>-3882</v>
      </c>
      <c r="P31" s="69">
        <v>16917.810000000001</v>
      </c>
      <c r="Q31" s="67">
        <v>64</v>
      </c>
      <c r="R31" s="69">
        <v>4023.29</v>
      </c>
    </row>
    <row r="32" spans="1:18" x14ac:dyDescent="0.25">
      <c r="A32" s="68"/>
      <c r="B32" s="68" t="s">
        <v>41</v>
      </c>
      <c r="C32" s="68">
        <f t="shared" ref="C32:J32" si="1">SUM(C19:C31)</f>
        <v>1539071</v>
      </c>
      <c r="D32" s="70">
        <f t="shared" si="1"/>
        <v>2482059.8000000003</v>
      </c>
      <c r="E32" s="68">
        <f t="shared" si="1"/>
        <v>1602003</v>
      </c>
      <c r="F32" s="70">
        <f t="shared" si="1"/>
        <v>2694429.26</v>
      </c>
      <c r="G32" s="68">
        <f t="shared" si="1"/>
        <v>518639</v>
      </c>
      <c r="H32" s="70">
        <f t="shared" si="1"/>
        <v>1257150.6599999997</v>
      </c>
      <c r="I32" s="68">
        <f t="shared" si="1"/>
        <v>505962</v>
      </c>
      <c r="J32" s="70">
        <f t="shared" si="1"/>
        <v>1315336.58</v>
      </c>
      <c r="K32" s="70">
        <f t="shared" ref="K32:N33" si="2">(G32/C32)*100</f>
        <v>33.698185463828509</v>
      </c>
      <c r="L32" s="70">
        <f t="shared" si="2"/>
        <v>50.649491200816335</v>
      </c>
      <c r="M32" s="70">
        <f t="shared" si="2"/>
        <v>31.583086923058197</v>
      </c>
      <c r="N32" s="70">
        <f t="shared" si="2"/>
        <v>48.816890446030868</v>
      </c>
      <c r="O32" s="68">
        <f>SUM(O19:O31)</f>
        <v>62932</v>
      </c>
      <c r="P32" s="70">
        <f>SUM(P19:P31)</f>
        <v>212369.46000000005</v>
      </c>
      <c r="Q32" s="68">
        <f>SUM(Q19:Q31)</f>
        <v>-12677</v>
      </c>
      <c r="R32" s="70">
        <f>SUM(R19:R31)</f>
        <v>58185.919999999998</v>
      </c>
    </row>
    <row r="33" spans="1:18" x14ac:dyDescent="0.25">
      <c r="A33" s="68"/>
      <c r="B33" s="68" t="s">
        <v>42</v>
      </c>
      <c r="C33" s="68">
        <f t="shared" ref="C33:J33" si="3">SUM(C18,C32)</f>
        <v>13916173</v>
      </c>
      <c r="D33" s="70">
        <f t="shared" si="3"/>
        <v>15379586.360000001</v>
      </c>
      <c r="E33" s="68">
        <f t="shared" si="3"/>
        <v>15406209</v>
      </c>
      <c r="F33" s="70">
        <f t="shared" si="3"/>
        <v>15484365.43</v>
      </c>
      <c r="G33" s="68">
        <f t="shared" si="3"/>
        <v>1414374</v>
      </c>
      <c r="H33" s="70">
        <f t="shared" si="3"/>
        <v>5684523.0899999999</v>
      </c>
      <c r="I33" s="68">
        <f t="shared" si="3"/>
        <v>1483497</v>
      </c>
      <c r="J33" s="70">
        <f t="shared" si="3"/>
        <v>5901446.1100000003</v>
      </c>
      <c r="K33" s="70">
        <f t="shared" si="2"/>
        <v>10.163526998406818</v>
      </c>
      <c r="L33" s="70">
        <f t="shared" si="2"/>
        <v>36.961482298279442</v>
      </c>
      <c r="M33" s="70">
        <f t="shared" si="2"/>
        <v>9.6292150781545285</v>
      </c>
      <c r="N33" s="70">
        <f t="shared" si="2"/>
        <v>38.112289048450862</v>
      </c>
      <c r="O33" s="68">
        <f>SUM(O18,O32)</f>
        <v>-253142</v>
      </c>
      <c r="P33" s="70">
        <f>SUM(P18,P32)</f>
        <v>104779.06999999999</v>
      </c>
      <c r="Q33" s="68">
        <f>SUM(Q18,Q32)</f>
        <v>-41258</v>
      </c>
      <c r="R33" s="70">
        <f>SUM(R18,R32)</f>
        <v>216923.01999999984</v>
      </c>
    </row>
    <row r="34" spans="1:18" x14ac:dyDescent="0.25">
      <c r="A34" s="67">
        <v>26</v>
      </c>
      <c r="B34" s="67" t="s">
        <v>43</v>
      </c>
      <c r="C34" s="67">
        <v>744897</v>
      </c>
      <c r="D34" s="69">
        <v>916787.78</v>
      </c>
      <c r="E34" s="67">
        <v>744897</v>
      </c>
      <c r="F34" s="69">
        <v>928934.53</v>
      </c>
      <c r="G34" s="67">
        <v>156470</v>
      </c>
      <c r="H34" s="69">
        <v>413811.02</v>
      </c>
      <c r="I34" s="67">
        <v>159989</v>
      </c>
      <c r="J34" s="69">
        <v>432735.95</v>
      </c>
      <c r="K34" s="69">
        <v>0</v>
      </c>
      <c r="L34" s="69">
        <v>45.14</v>
      </c>
      <c r="M34" s="69">
        <v>0</v>
      </c>
      <c r="N34" s="69">
        <v>46.58</v>
      </c>
      <c r="O34" s="67">
        <v>0</v>
      </c>
      <c r="P34" s="69">
        <v>12146.75</v>
      </c>
      <c r="Q34" s="67">
        <v>3519</v>
      </c>
      <c r="R34" s="69">
        <v>18924.93</v>
      </c>
    </row>
    <row r="35" spans="1:18" x14ac:dyDescent="0.25">
      <c r="A35" s="68"/>
      <c r="B35" s="68" t="s">
        <v>44</v>
      </c>
      <c r="C35" s="68">
        <f t="shared" ref="C35:J35" si="4">SUM(C34:C34)</f>
        <v>744897</v>
      </c>
      <c r="D35" s="70">
        <f t="shared" si="4"/>
        <v>916787.78</v>
      </c>
      <c r="E35" s="68">
        <f t="shared" si="4"/>
        <v>744897</v>
      </c>
      <c r="F35" s="70">
        <f t="shared" si="4"/>
        <v>928934.53</v>
      </c>
      <c r="G35" s="68">
        <f t="shared" si="4"/>
        <v>156470</v>
      </c>
      <c r="H35" s="70">
        <f t="shared" si="4"/>
        <v>413811.02</v>
      </c>
      <c r="I35" s="68">
        <f t="shared" si="4"/>
        <v>159989</v>
      </c>
      <c r="J35" s="70">
        <f t="shared" si="4"/>
        <v>432735.95</v>
      </c>
      <c r="K35" s="70">
        <f>(G35/C35)*100</f>
        <v>21.005588692127905</v>
      </c>
      <c r="L35" s="70">
        <f>(H35/D35)*100</f>
        <v>45.137056691571523</v>
      </c>
      <c r="M35" s="70">
        <f>(I35/E35)*100</f>
        <v>21.478002999072356</v>
      </c>
      <c r="N35" s="70">
        <f>(J35/F35)*100</f>
        <v>46.584117182079559</v>
      </c>
      <c r="O35" s="68">
        <f>SUM(O34:O34)</f>
        <v>0</v>
      </c>
      <c r="P35" s="70">
        <f>SUM(P34:P34)</f>
        <v>12146.75</v>
      </c>
      <c r="Q35" s="68">
        <f>SUM(Q34:Q34)</f>
        <v>3519</v>
      </c>
      <c r="R35" s="70">
        <f>SUM(R34:R34)</f>
        <v>18924.93</v>
      </c>
    </row>
    <row r="36" spans="1:18" x14ac:dyDescent="0.25">
      <c r="A36" s="67">
        <v>27</v>
      </c>
      <c r="B36" s="67" t="s">
        <v>45</v>
      </c>
      <c r="C36" s="67">
        <v>47800</v>
      </c>
      <c r="D36" s="69">
        <v>36781.54</v>
      </c>
      <c r="E36" s="67">
        <v>49305</v>
      </c>
      <c r="F36" s="69">
        <v>39622.07</v>
      </c>
      <c r="G36" s="67">
        <v>14757</v>
      </c>
      <c r="H36" s="69">
        <v>50394.2</v>
      </c>
      <c r="I36" s="67">
        <v>14757</v>
      </c>
      <c r="J36" s="69">
        <v>52456.72</v>
      </c>
      <c r="K36" s="69">
        <v>0</v>
      </c>
      <c r="L36" s="69">
        <v>137.01</v>
      </c>
      <c r="M36" s="69">
        <v>0</v>
      </c>
      <c r="N36" s="69">
        <v>132.38999999999999</v>
      </c>
      <c r="O36" s="67">
        <v>1505</v>
      </c>
      <c r="P36" s="69">
        <v>2840.53</v>
      </c>
      <c r="Q36" s="67">
        <v>0</v>
      </c>
      <c r="R36" s="69">
        <v>2062.52</v>
      </c>
    </row>
    <row r="37" spans="1:18" x14ac:dyDescent="0.25">
      <c r="A37" s="67">
        <v>28</v>
      </c>
      <c r="B37" s="67" t="s">
        <v>46</v>
      </c>
      <c r="C37" s="67">
        <v>2435121</v>
      </c>
      <c r="D37" s="69">
        <v>1584111.52</v>
      </c>
      <c r="E37" s="67">
        <v>2447843</v>
      </c>
      <c r="F37" s="69">
        <v>1633436.31</v>
      </c>
      <c r="G37" s="67">
        <v>194416</v>
      </c>
      <c r="H37" s="69">
        <v>1064034.42</v>
      </c>
      <c r="I37" s="67">
        <v>199530</v>
      </c>
      <c r="J37" s="69">
        <v>1128829.19</v>
      </c>
      <c r="K37" s="69">
        <v>4.17</v>
      </c>
      <c r="L37" s="69">
        <v>67.17</v>
      </c>
      <c r="M37" s="69">
        <v>4.17</v>
      </c>
      <c r="N37" s="69">
        <v>69.11</v>
      </c>
      <c r="O37" s="67">
        <v>12722</v>
      </c>
      <c r="P37" s="69">
        <v>49324.79</v>
      </c>
      <c r="Q37" s="67">
        <v>5114</v>
      </c>
      <c r="R37" s="69">
        <v>64794.77</v>
      </c>
    </row>
    <row r="38" spans="1:18" x14ac:dyDescent="0.25">
      <c r="A38" s="67">
        <v>29</v>
      </c>
      <c r="B38" s="67" t="s">
        <v>47</v>
      </c>
      <c r="C38" s="67">
        <v>261026</v>
      </c>
      <c r="D38" s="69">
        <v>166719.94</v>
      </c>
      <c r="E38" s="67">
        <v>262982</v>
      </c>
      <c r="F38" s="69">
        <v>170025.35</v>
      </c>
      <c r="G38" s="67">
        <v>21113</v>
      </c>
      <c r="H38" s="69">
        <v>67744.78</v>
      </c>
      <c r="I38" s="67">
        <v>21851</v>
      </c>
      <c r="J38" s="69">
        <v>71143.520000000004</v>
      </c>
      <c r="K38" s="69">
        <v>0</v>
      </c>
      <c r="L38" s="69">
        <v>40.630000000000003</v>
      </c>
      <c r="M38" s="69">
        <v>0</v>
      </c>
      <c r="N38" s="69">
        <v>41.84</v>
      </c>
      <c r="O38" s="67">
        <v>1956</v>
      </c>
      <c r="P38" s="69">
        <v>3305.41</v>
      </c>
      <c r="Q38" s="67">
        <v>738</v>
      </c>
      <c r="R38" s="69">
        <v>3398.7400000000098</v>
      </c>
    </row>
    <row r="39" spans="1:18" x14ac:dyDescent="0.25">
      <c r="A39" s="67">
        <v>30</v>
      </c>
      <c r="B39" s="67" t="s">
        <v>48</v>
      </c>
      <c r="C39" s="67">
        <v>1808099</v>
      </c>
      <c r="D39" s="69">
        <v>1467294.37</v>
      </c>
      <c r="E39" s="67">
        <v>1753803</v>
      </c>
      <c r="F39" s="69">
        <v>1489094.3</v>
      </c>
      <c r="G39" s="67">
        <v>115817</v>
      </c>
      <c r="H39" s="69">
        <v>446266.28</v>
      </c>
      <c r="I39" s="67">
        <v>114946</v>
      </c>
      <c r="J39" s="69">
        <v>448117.72</v>
      </c>
      <c r="K39" s="69">
        <v>0</v>
      </c>
      <c r="L39" s="69">
        <v>30.41</v>
      </c>
      <c r="M39" s="69">
        <v>0</v>
      </c>
      <c r="N39" s="69">
        <v>30.09</v>
      </c>
      <c r="O39" s="67">
        <v>-54296</v>
      </c>
      <c r="P39" s="69">
        <v>21799.929999999898</v>
      </c>
      <c r="Q39" s="67">
        <v>-871</v>
      </c>
      <c r="R39" s="69">
        <v>1851.43999999994</v>
      </c>
    </row>
    <row r="40" spans="1:18" x14ac:dyDescent="0.25">
      <c r="A40" s="68"/>
      <c r="B40" s="68" t="s">
        <v>91</v>
      </c>
      <c r="C40" s="68">
        <f t="shared" ref="C40:J40" si="5">SUM(C36:C39)</f>
        <v>4552046</v>
      </c>
      <c r="D40" s="70">
        <f t="shared" si="5"/>
        <v>3254907.37</v>
      </c>
      <c r="E40" s="68">
        <f t="shared" si="5"/>
        <v>4513933</v>
      </c>
      <c r="F40" s="70">
        <f t="shared" si="5"/>
        <v>3332178.0300000003</v>
      </c>
      <c r="G40" s="68">
        <f t="shared" si="5"/>
        <v>346103</v>
      </c>
      <c r="H40" s="70">
        <f t="shared" si="5"/>
        <v>1628439.68</v>
      </c>
      <c r="I40" s="68">
        <f t="shared" si="5"/>
        <v>351084</v>
      </c>
      <c r="J40" s="70">
        <f t="shared" si="5"/>
        <v>1700547.15</v>
      </c>
      <c r="K40" s="70">
        <f>(G40/C40)*100</f>
        <v>7.603240389047035</v>
      </c>
      <c r="L40" s="70">
        <f>(H40/D40)*100</f>
        <v>50.030292567127645</v>
      </c>
      <c r="M40" s="70">
        <f>(I40/E40)*100</f>
        <v>7.7777849161695585</v>
      </c>
      <c r="N40" s="70">
        <f>(J40/F40)*100</f>
        <v>51.034102460605915</v>
      </c>
      <c r="O40" s="68">
        <f>SUM(O36:O39)</f>
        <v>-38113</v>
      </c>
      <c r="P40" s="70">
        <f>SUM(P36:P39)</f>
        <v>77270.659999999887</v>
      </c>
      <c r="Q40" s="68">
        <f>SUM(Q36:Q39)</f>
        <v>4981</v>
      </c>
      <c r="R40" s="70">
        <f>SUM(R36:R39)</f>
        <v>72107.469999999943</v>
      </c>
    </row>
    <row r="41" spans="1:18" x14ac:dyDescent="0.25">
      <c r="A41" s="67">
        <v>31</v>
      </c>
      <c r="B41" s="67" t="s">
        <v>50</v>
      </c>
      <c r="C41" s="67">
        <v>116491</v>
      </c>
      <c r="D41" s="69">
        <v>50705</v>
      </c>
      <c r="E41" s="67">
        <v>106198</v>
      </c>
      <c r="F41" s="69">
        <v>49464</v>
      </c>
      <c r="G41" s="67">
        <v>2464</v>
      </c>
      <c r="H41" s="69">
        <v>34175</v>
      </c>
      <c r="I41" s="67">
        <v>2355</v>
      </c>
      <c r="J41" s="69">
        <v>32396.639999999999</v>
      </c>
      <c r="K41" s="69">
        <v>0</v>
      </c>
      <c r="L41" s="69">
        <v>0</v>
      </c>
      <c r="M41" s="69">
        <v>0</v>
      </c>
      <c r="N41" s="69">
        <v>0</v>
      </c>
      <c r="O41" s="67">
        <v>0</v>
      </c>
      <c r="P41" s="69">
        <v>0</v>
      </c>
      <c r="Q41" s="67">
        <v>0</v>
      </c>
      <c r="R41" s="69">
        <v>0</v>
      </c>
    </row>
    <row r="42" spans="1:18" x14ac:dyDescent="0.25">
      <c r="A42" s="67">
        <v>32</v>
      </c>
      <c r="B42" s="67" t="s">
        <v>51</v>
      </c>
      <c r="C42" s="67">
        <v>0</v>
      </c>
      <c r="D42" s="69">
        <v>3010.95</v>
      </c>
      <c r="E42" s="67">
        <v>0</v>
      </c>
      <c r="F42" s="69">
        <v>3000.42</v>
      </c>
      <c r="G42" s="67">
        <v>0</v>
      </c>
      <c r="H42" s="69">
        <v>1399.72</v>
      </c>
      <c r="I42" s="67">
        <v>0</v>
      </c>
      <c r="J42" s="69">
        <v>1422.51</v>
      </c>
      <c r="K42" s="69">
        <v>0</v>
      </c>
      <c r="L42" s="69">
        <v>46.49</v>
      </c>
      <c r="M42" s="69">
        <v>0</v>
      </c>
      <c r="N42" s="69">
        <v>47.41</v>
      </c>
      <c r="O42" s="67">
        <v>0</v>
      </c>
      <c r="P42" s="69">
        <v>-10.529999999999699</v>
      </c>
      <c r="Q42" s="67">
        <v>0</v>
      </c>
      <c r="R42" s="69">
        <v>22.79</v>
      </c>
    </row>
    <row r="43" spans="1:18" x14ac:dyDescent="0.25">
      <c r="A43" s="67">
        <v>33</v>
      </c>
      <c r="B43" s="67" t="s">
        <v>52</v>
      </c>
      <c r="C43" s="67">
        <v>0</v>
      </c>
      <c r="D43" s="69">
        <v>3140.63</v>
      </c>
      <c r="E43" s="67">
        <v>297726</v>
      </c>
      <c r="F43" s="69">
        <v>2977.26</v>
      </c>
      <c r="G43" s="67">
        <v>0</v>
      </c>
      <c r="H43" s="69">
        <v>912.46</v>
      </c>
      <c r="I43" s="67">
        <v>87232</v>
      </c>
      <c r="J43" s="69">
        <v>872.32</v>
      </c>
      <c r="K43" s="69">
        <v>0</v>
      </c>
      <c r="L43" s="69">
        <v>29.05</v>
      </c>
      <c r="M43" s="69">
        <v>33.33</v>
      </c>
      <c r="N43" s="69">
        <v>29.3</v>
      </c>
      <c r="O43" s="67">
        <v>297726</v>
      </c>
      <c r="P43" s="69">
        <v>-163.37</v>
      </c>
      <c r="Q43" s="67">
        <v>87232</v>
      </c>
      <c r="R43" s="69">
        <v>-40.14</v>
      </c>
    </row>
    <row r="44" spans="1:18" x14ac:dyDescent="0.25">
      <c r="A44" s="67">
        <v>34</v>
      </c>
      <c r="B44" s="67" t="s">
        <v>53</v>
      </c>
      <c r="C44" s="67">
        <v>0</v>
      </c>
      <c r="D44" s="69">
        <v>32368.87</v>
      </c>
      <c r="E44" s="67">
        <v>0</v>
      </c>
      <c r="F44" s="69">
        <v>32080.02</v>
      </c>
      <c r="G44" s="67">
        <v>0</v>
      </c>
      <c r="H44" s="69">
        <v>16916.689999999999</v>
      </c>
      <c r="I44" s="67">
        <v>0</v>
      </c>
      <c r="J44" s="69">
        <v>16814.34</v>
      </c>
      <c r="K44" s="69">
        <v>0</v>
      </c>
      <c r="L44" s="69">
        <v>52.26</v>
      </c>
      <c r="M44" s="69">
        <v>0</v>
      </c>
      <c r="N44" s="69">
        <v>52.41</v>
      </c>
      <c r="O44" s="67">
        <v>0</v>
      </c>
      <c r="P44" s="69">
        <v>-288.849999999999</v>
      </c>
      <c r="Q44" s="67">
        <v>0</v>
      </c>
      <c r="R44" s="69">
        <v>-102.349999999999</v>
      </c>
    </row>
    <row r="45" spans="1:18" x14ac:dyDescent="0.25">
      <c r="A45" s="67">
        <v>35</v>
      </c>
      <c r="B45" s="67" t="s">
        <v>54</v>
      </c>
      <c r="C45" s="67">
        <v>0</v>
      </c>
      <c r="D45" s="69">
        <v>4691.53</v>
      </c>
      <c r="E45" s="67">
        <v>0</v>
      </c>
      <c r="F45" s="69">
        <v>4985.5600000000004</v>
      </c>
      <c r="G45" s="67">
        <v>0</v>
      </c>
      <c r="H45" s="69">
        <v>2547.42</v>
      </c>
      <c r="I45" s="67">
        <v>0</v>
      </c>
      <c r="J45" s="69">
        <v>2585.0500000000002</v>
      </c>
      <c r="K45" s="69">
        <v>0</v>
      </c>
      <c r="L45" s="69">
        <v>54.3</v>
      </c>
      <c r="M45" s="69">
        <v>0</v>
      </c>
      <c r="N45" s="69">
        <v>51.85</v>
      </c>
      <c r="O45" s="67">
        <v>0</v>
      </c>
      <c r="P45" s="69">
        <v>294.030000000001</v>
      </c>
      <c r="Q45" s="67">
        <v>0</v>
      </c>
      <c r="R45" s="69">
        <v>37.630000000000102</v>
      </c>
    </row>
    <row r="46" spans="1:18" x14ac:dyDescent="0.25">
      <c r="A46" s="68"/>
      <c r="B46" s="68" t="s">
        <v>55</v>
      </c>
      <c r="C46" s="68">
        <f t="shared" ref="C46:J46" si="6">SUM(C41:C45)</f>
        <v>116491</v>
      </c>
      <c r="D46" s="70">
        <f t="shared" si="6"/>
        <v>93916.98</v>
      </c>
      <c r="E46" s="68">
        <f t="shared" si="6"/>
        <v>403924</v>
      </c>
      <c r="F46" s="70">
        <f t="shared" si="6"/>
        <v>92507.26</v>
      </c>
      <c r="G46" s="68">
        <f t="shared" si="6"/>
        <v>2464</v>
      </c>
      <c r="H46" s="70">
        <f t="shared" si="6"/>
        <v>55951.289999999994</v>
      </c>
      <c r="I46" s="68">
        <f t="shared" si="6"/>
        <v>89587</v>
      </c>
      <c r="J46" s="70">
        <f t="shared" si="6"/>
        <v>54090.86</v>
      </c>
      <c r="K46" s="70">
        <f>(G46/C46)*100</f>
        <v>2.1151848640667521</v>
      </c>
      <c r="L46" s="70">
        <f>(H46/D46)*100</f>
        <v>59.575265303462686</v>
      </c>
      <c r="M46" s="70">
        <f>(I46/E46)*100</f>
        <v>22.179172319545263</v>
      </c>
      <c r="N46" s="70">
        <f>(J46/F46)*100</f>
        <v>58.472016142300618</v>
      </c>
      <c r="O46" s="68">
        <f>SUM(O41:O45)</f>
        <v>297726</v>
      </c>
      <c r="P46" s="70">
        <f>SUM(P41:P45)</f>
        <v>-168.7199999999977</v>
      </c>
      <c r="Q46" s="68">
        <f>SUM(Q41:Q45)</f>
        <v>87232</v>
      </c>
      <c r="R46" s="70">
        <f>SUM(R41:R45)</f>
        <v>-82.069999999998885</v>
      </c>
    </row>
    <row r="47" spans="1:18" x14ac:dyDescent="0.25">
      <c r="A47" s="67">
        <v>36</v>
      </c>
      <c r="B47" s="67" t="s">
        <v>56</v>
      </c>
      <c r="C47" s="67">
        <v>29030</v>
      </c>
      <c r="D47" s="69">
        <v>178279.75</v>
      </c>
      <c r="E47" s="67">
        <v>28943</v>
      </c>
      <c r="F47" s="69">
        <v>246660.02</v>
      </c>
      <c r="G47" s="67">
        <v>20908</v>
      </c>
      <c r="H47" s="69">
        <v>82823.27</v>
      </c>
      <c r="I47" s="67">
        <v>21942</v>
      </c>
      <c r="J47" s="69">
        <v>89155.4</v>
      </c>
      <c r="K47" s="69">
        <v>0</v>
      </c>
      <c r="L47" s="69">
        <v>46.46</v>
      </c>
      <c r="M47" s="69">
        <v>0</v>
      </c>
      <c r="N47" s="69">
        <v>36.15</v>
      </c>
      <c r="O47" s="67">
        <v>-87</v>
      </c>
      <c r="P47" s="69">
        <v>68380.27</v>
      </c>
      <c r="Q47" s="67">
        <v>1034</v>
      </c>
      <c r="R47" s="69">
        <v>6332.1299999999901</v>
      </c>
    </row>
    <row r="48" spans="1:18" x14ac:dyDescent="0.25">
      <c r="A48" s="67">
        <v>37</v>
      </c>
      <c r="B48" s="67" t="s">
        <v>57</v>
      </c>
      <c r="C48" s="67">
        <v>0</v>
      </c>
      <c r="D48" s="69">
        <v>0</v>
      </c>
      <c r="E48" s="67">
        <v>0</v>
      </c>
      <c r="F48" s="69">
        <v>0</v>
      </c>
      <c r="G48" s="67">
        <v>4815</v>
      </c>
      <c r="H48" s="69">
        <v>4815.3100000000004</v>
      </c>
      <c r="I48" s="67">
        <v>4514</v>
      </c>
      <c r="J48" s="69">
        <v>4513.97</v>
      </c>
      <c r="K48" s="69">
        <v>0</v>
      </c>
      <c r="L48" s="69">
        <v>0</v>
      </c>
      <c r="M48" s="69">
        <v>0</v>
      </c>
      <c r="N48" s="69">
        <v>0</v>
      </c>
      <c r="O48" s="67">
        <v>0</v>
      </c>
      <c r="P48" s="69">
        <v>0</v>
      </c>
      <c r="Q48" s="67">
        <v>-301</v>
      </c>
      <c r="R48" s="69">
        <v>-301.33999999999997</v>
      </c>
    </row>
    <row r="49" spans="1:18" x14ac:dyDescent="0.25">
      <c r="A49" s="67">
        <v>38</v>
      </c>
      <c r="B49" s="67" t="s">
        <v>58</v>
      </c>
      <c r="C49" s="67">
        <v>17657</v>
      </c>
      <c r="D49" s="69">
        <v>115080.66</v>
      </c>
      <c r="E49" s="67">
        <v>18085</v>
      </c>
      <c r="F49" s="69">
        <v>109338.5</v>
      </c>
      <c r="G49" s="67">
        <v>8557</v>
      </c>
      <c r="H49" s="69">
        <v>3642.14</v>
      </c>
      <c r="I49" s="67">
        <v>8440</v>
      </c>
      <c r="J49" s="69">
        <v>3681.49</v>
      </c>
      <c r="K49" s="69">
        <v>0</v>
      </c>
      <c r="L49" s="69">
        <v>3.16</v>
      </c>
      <c r="M49" s="69">
        <v>0</v>
      </c>
      <c r="N49" s="69">
        <v>3.37</v>
      </c>
      <c r="O49" s="67">
        <v>428</v>
      </c>
      <c r="P49" s="69">
        <v>-5742.16</v>
      </c>
      <c r="Q49" s="67">
        <v>-117</v>
      </c>
      <c r="R49" s="69">
        <v>39.349999999999902</v>
      </c>
    </row>
    <row r="50" spans="1:18" x14ac:dyDescent="0.25">
      <c r="A50" s="67">
        <v>39</v>
      </c>
      <c r="B50" s="67" t="s">
        <v>59</v>
      </c>
      <c r="C50" s="67">
        <v>5259</v>
      </c>
      <c r="D50" s="69">
        <v>35860.71</v>
      </c>
      <c r="E50" s="67">
        <v>6054</v>
      </c>
      <c r="F50" s="69">
        <v>51852.02</v>
      </c>
      <c r="G50" s="67">
        <v>2706</v>
      </c>
      <c r="H50" s="69">
        <v>856.5</v>
      </c>
      <c r="I50" s="67">
        <v>2767</v>
      </c>
      <c r="J50" s="69">
        <v>860.68</v>
      </c>
      <c r="K50" s="69">
        <v>0</v>
      </c>
      <c r="L50" s="69">
        <v>2.39</v>
      </c>
      <c r="M50" s="69">
        <v>0</v>
      </c>
      <c r="N50" s="69">
        <v>1.66</v>
      </c>
      <c r="O50" s="67">
        <v>795</v>
      </c>
      <c r="P50" s="69">
        <v>15991.31</v>
      </c>
      <c r="Q50" s="67">
        <v>61</v>
      </c>
      <c r="R50" s="69">
        <v>4.17999999999995</v>
      </c>
    </row>
    <row r="51" spans="1:18" x14ac:dyDescent="0.25">
      <c r="A51" s="68"/>
      <c r="B51" s="68" t="s">
        <v>60</v>
      </c>
      <c r="C51" s="68">
        <f t="shared" ref="C51:J51" si="7">SUM(C47:C50)</f>
        <v>51946</v>
      </c>
      <c r="D51" s="70">
        <f t="shared" si="7"/>
        <v>329221.12000000005</v>
      </c>
      <c r="E51" s="68">
        <f t="shared" si="7"/>
        <v>53082</v>
      </c>
      <c r="F51" s="70">
        <f t="shared" si="7"/>
        <v>407850.54000000004</v>
      </c>
      <c r="G51" s="68">
        <f t="shared" si="7"/>
        <v>36986</v>
      </c>
      <c r="H51" s="70">
        <f t="shared" si="7"/>
        <v>92137.22</v>
      </c>
      <c r="I51" s="68">
        <f t="shared" si="7"/>
        <v>37663</v>
      </c>
      <c r="J51" s="70">
        <f t="shared" si="7"/>
        <v>98211.54</v>
      </c>
      <c r="K51" s="70">
        <f>(G51/C51)*100</f>
        <v>71.200862434066153</v>
      </c>
      <c r="L51" s="70">
        <f>(H51/D51)*100</f>
        <v>27.986424443243489</v>
      </c>
      <c r="M51" s="70">
        <f>(I51/E51)*100</f>
        <v>70.952488602539461</v>
      </c>
      <c r="N51" s="70">
        <f>(J51/F51)*100</f>
        <v>24.080277054432731</v>
      </c>
      <c r="O51" s="68">
        <f>SUM(O47:O50)</f>
        <v>1136</v>
      </c>
      <c r="P51" s="70">
        <f>SUM(P47:P50)</f>
        <v>78629.42</v>
      </c>
      <c r="Q51" s="68">
        <f>SUM(Q47:Q50)</f>
        <v>677</v>
      </c>
      <c r="R51" s="70">
        <f>SUM(R47:R50)</f>
        <v>6074.3199999999897</v>
      </c>
    </row>
    <row r="52" spans="1:18" x14ac:dyDescent="0.25">
      <c r="A52" s="67">
        <v>40</v>
      </c>
      <c r="B52" s="67" t="s">
        <v>61</v>
      </c>
      <c r="C52" s="67">
        <v>0</v>
      </c>
      <c r="D52" s="69">
        <v>554.05999999999995</v>
      </c>
      <c r="E52" s="67">
        <v>0</v>
      </c>
      <c r="F52" s="69">
        <v>331.18</v>
      </c>
      <c r="G52" s="67">
        <v>0</v>
      </c>
      <c r="H52" s="69">
        <v>0</v>
      </c>
      <c r="I52" s="67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7">
        <v>0</v>
      </c>
      <c r="P52" s="69">
        <v>0</v>
      </c>
      <c r="Q52" s="67">
        <v>0</v>
      </c>
      <c r="R52" s="69">
        <v>0</v>
      </c>
    </row>
    <row r="53" spans="1:18" x14ac:dyDescent="0.25">
      <c r="A53" s="67">
        <v>41</v>
      </c>
      <c r="B53" s="67" t="s">
        <v>62</v>
      </c>
      <c r="C53" s="67">
        <v>0</v>
      </c>
      <c r="D53" s="69">
        <v>47.5</v>
      </c>
      <c r="E53" s="67">
        <v>0</v>
      </c>
      <c r="F53" s="69">
        <v>55.5</v>
      </c>
      <c r="G53" s="67">
        <v>0</v>
      </c>
      <c r="H53" s="69">
        <v>0</v>
      </c>
      <c r="I53" s="67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7">
        <v>0</v>
      </c>
      <c r="P53" s="69">
        <v>8</v>
      </c>
      <c r="Q53" s="67">
        <v>0</v>
      </c>
      <c r="R53" s="69">
        <v>0</v>
      </c>
    </row>
    <row r="54" spans="1:18" x14ac:dyDescent="0.25">
      <c r="A54" s="67">
        <v>42</v>
      </c>
      <c r="B54" s="67" t="s">
        <v>63</v>
      </c>
      <c r="C54" s="67">
        <v>753151</v>
      </c>
      <c r="D54" s="69">
        <v>15059.51</v>
      </c>
      <c r="E54" s="67">
        <v>801797</v>
      </c>
      <c r="F54" s="69">
        <v>14651.55</v>
      </c>
      <c r="G54" s="67">
        <v>0</v>
      </c>
      <c r="H54" s="69">
        <v>0</v>
      </c>
      <c r="I54" s="67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7">
        <v>48646</v>
      </c>
      <c r="P54" s="69">
        <v>-407.960000000001</v>
      </c>
      <c r="Q54" s="67">
        <v>0</v>
      </c>
      <c r="R54" s="69">
        <v>0</v>
      </c>
    </row>
    <row r="55" spans="1:18" x14ac:dyDescent="0.25">
      <c r="A55" s="67">
        <v>43</v>
      </c>
      <c r="B55" s="67" t="s">
        <v>64</v>
      </c>
      <c r="C55" s="67">
        <v>0</v>
      </c>
      <c r="D55" s="69">
        <v>0</v>
      </c>
      <c r="E55" s="67">
        <v>0</v>
      </c>
      <c r="F55" s="69">
        <v>843.39</v>
      </c>
      <c r="G55" s="67">
        <v>0</v>
      </c>
      <c r="H55" s="69">
        <v>0</v>
      </c>
      <c r="I55" s="67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7">
        <v>0</v>
      </c>
      <c r="P55" s="69">
        <v>843.39</v>
      </c>
      <c r="Q55" s="67">
        <v>0</v>
      </c>
      <c r="R55" s="69">
        <v>0</v>
      </c>
    </row>
    <row r="56" spans="1:18" x14ac:dyDescent="0.25">
      <c r="A56" s="68"/>
      <c r="B56" s="68" t="s">
        <v>65</v>
      </c>
      <c r="C56" s="68">
        <f t="shared" ref="C56:J56" si="8">SUM(C52:C55)</f>
        <v>753151</v>
      </c>
      <c r="D56" s="70">
        <f t="shared" si="8"/>
        <v>15661.07</v>
      </c>
      <c r="E56" s="68">
        <f t="shared" si="8"/>
        <v>801797</v>
      </c>
      <c r="F56" s="70">
        <f t="shared" si="8"/>
        <v>15881.619999999999</v>
      </c>
      <c r="G56" s="68">
        <f t="shared" si="8"/>
        <v>0</v>
      </c>
      <c r="H56" s="70">
        <f t="shared" si="8"/>
        <v>0</v>
      </c>
      <c r="I56" s="68">
        <f t="shared" si="8"/>
        <v>0</v>
      </c>
      <c r="J56" s="70">
        <f t="shared" si="8"/>
        <v>0</v>
      </c>
      <c r="K56" s="70">
        <f t="shared" ref="K56:N57" si="9">(G56/C56)*100</f>
        <v>0</v>
      </c>
      <c r="L56" s="70">
        <f t="shared" si="9"/>
        <v>0</v>
      </c>
      <c r="M56" s="70">
        <f t="shared" si="9"/>
        <v>0</v>
      </c>
      <c r="N56" s="70">
        <f t="shared" si="9"/>
        <v>0</v>
      </c>
      <c r="O56" s="68">
        <f>SUM(O52:O55)</f>
        <v>48646</v>
      </c>
      <c r="P56" s="70">
        <f>SUM(P52:P55)</f>
        <v>443.42999999999898</v>
      </c>
      <c r="Q56" s="68">
        <f>SUM(Q52:Q55)</f>
        <v>0</v>
      </c>
      <c r="R56" s="70">
        <f>SUM(R52:R55)</f>
        <v>0</v>
      </c>
    </row>
    <row r="57" spans="1:18" x14ac:dyDescent="0.25">
      <c r="A57" s="68"/>
      <c r="B57" s="68" t="s">
        <v>66</v>
      </c>
      <c r="C57" s="68">
        <f t="shared" ref="C57:J57" si="10">SUM(C33,C35,C40,C46,C51,C56)</f>
        <v>20134704</v>
      </c>
      <c r="D57" s="70">
        <f t="shared" si="10"/>
        <v>19990080.680000003</v>
      </c>
      <c r="E57" s="68">
        <f t="shared" si="10"/>
        <v>21923842</v>
      </c>
      <c r="F57" s="70">
        <f t="shared" si="10"/>
        <v>20261717.41</v>
      </c>
      <c r="G57" s="68">
        <f t="shared" si="10"/>
        <v>1956397</v>
      </c>
      <c r="H57" s="70">
        <f t="shared" si="10"/>
        <v>7874862.2999999989</v>
      </c>
      <c r="I57" s="68">
        <f t="shared" si="10"/>
        <v>2121820</v>
      </c>
      <c r="J57" s="70">
        <f t="shared" si="10"/>
        <v>8187031.6100000013</v>
      </c>
      <c r="K57" s="70">
        <f t="shared" si="9"/>
        <v>9.7165421453426877</v>
      </c>
      <c r="L57" s="70">
        <f t="shared" si="9"/>
        <v>39.393849509966053</v>
      </c>
      <c r="M57" s="70">
        <f t="shared" si="9"/>
        <v>9.6781394428950911</v>
      </c>
      <c r="N57" s="70">
        <f t="shared" si="9"/>
        <v>40.406405065936617</v>
      </c>
      <c r="O57" s="68">
        <f>SUM(O33,O35,O40,O46,O51,O56)</f>
        <v>56253</v>
      </c>
      <c r="P57" s="70">
        <f>SUM(P33,P35,P40,P46,P51,P56)</f>
        <v>273100.60999999987</v>
      </c>
      <c r="Q57" s="68">
        <f>SUM(Q33,Q35,Q40,Q46,Q51,Q56)</f>
        <v>55151</v>
      </c>
      <c r="R57" s="70">
        <f>SUM(R33,R35,R40,R46,R51,R56)</f>
        <v>313947.66999999981</v>
      </c>
    </row>
  </sheetData>
  <mergeCells count="15">
    <mergeCell ref="A2:L2"/>
    <mergeCell ref="C4:D4"/>
    <mergeCell ref="E4:F4"/>
    <mergeCell ref="G4:H4"/>
    <mergeCell ref="I4:J4"/>
    <mergeCell ref="K3:N3"/>
    <mergeCell ref="K4:L4"/>
    <mergeCell ref="M4:N4"/>
    <mergeCell ref="O3:R3"/>
    <mergeCell ref="O4:P4"/>
    <mergeCell ref="Q4:R4"/>
    <mergeCell ref="B3:B5"/>
    <mergeCell ref="A3:A5"/>
    <mergeCell ref="C3:F3"/>
    <mergeCell ref="G3:J3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300"/>
  <colBreaks count="1" manualBreakCount="1">
    <brk id="18" max="16383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8"/>
  <sheetViews>
    <sheetView workbookViewId="0">
      <selection activeCell="I6" sqref="I6:I17"/>
    </sheetView>
  </sheetViews>
  <sheetFormatPr defaultColWidth="9.140625" defaultRowHeight="15" x14ac:dyDescent="0.25"/>
  <cols>
    <col min="1" max="1" width="3.5703125" style="19" bestFit="1" customWidth="1"/>
    <col min="2" max="2" width="20.42578125" style="19" bestFit="1" customWidth="1"/>
    <col min="3" max="3" width="11.28515625" style="19" bestFit="1" customWidth="1"/>
    <col min="4" max="4" width="12.7109375" style="25" customWidth="1"/>
    <col min="5" max="5" width="11.28515625" style="19" bestFit="1" customWidth="1"/>
    <col min="6" max="6" width="12.7109375" style="25" customWidth="1"/>
    <col min="7" max="7" width="10.7109375" style="19" customWidth="1"/>
    <col min="8" max="8" width="12.7109375" style="25" customWidth="1"/>
    <col min="9" max="9" width="10.7109375" style="19" customWidth="1"/>
    <col min="10" max="10" width="12.7109375" style="25" customWidth="1"/>
    <col min="11" max="11" width="10.7109375" style="25" customWidth="1"/>
    <col min="12" max="12" width="12.7109375" style="25" customWidth="1"/>
    <col min="13" max="13" width="10.7109375" style="25" customWidth="1"/>
    <col min="14" max="14" width="12.7109375" style="25" customWidth="1"/>
    <col min="15" max="15" width="10.7109375" style="19" customWidth="1"/>
    <col min="16" max="16" width="12.7109375" style="25" customWidth="1"/>
    <col min="17" max="17" width="10.7109375" style="19" customWidth="1"/>
    <col min="18" max="18" width="12.7109375" style="25" customWidth="1"/>
    <col min="19" max="19" width="9.140625" style="19" customWidth="1"/>
    <col min="20" max="16384" width="9.140625" style="19"/>
  </cols>
  <sheetData>
    <row r="1" spans="1:18" ht="15.75" x14ac:dyDescent="0.25">
      <c r="A1" s="14"/>
      <c r="B1" s="16" t="s">
        <v>186</v>
      </c>
      <c r="C1" s="16"/>
      <c r="D1" s="38" t="s">
        <v>0</v>
      </c>
      <c r="E1" s="16"/>
      <c r="F1" s="38"/>
      <c r="G1" s="16"/>
      <c r="H1" s="40"/>
      <c r="I1" s="39"/>
      <c r="J1" s="41" t="s">
        <v>222</v>
      </c>
      <c r="K1" s="40"/>
      <c r="L1" s="40"/>
      <c r="M1" s="40"/>
      <c r="N1" s="40"/>
      <c r="O1" s="39"/>
      <c r="P1" s="40"/>
      <c r="Q1" s="46" t="s">
        <v>108</v>
      </c>
      <c r="R1" s="42"/>
    </row>
    <row r="2" spans="1:18" ht="15.75" x14ac:dyDescent="0.25">
      <c r="A2" s="97" t="s">
        <v>109</v>
      </c>
      <c r="B2" s="98"/>
      <c r="C2" s="98"/>
      <c r="D2" s="98"/>
      <c r="E2" s="98"/>
      <c r="F2" s="98"/>
      <c r="G2" s="98"/>
      <c r="H2" s="44"/>
      <c r="I2" s="115"/>
      <c r="J2" s="115"/>
      <c r="K2" s="115"/>
      <c r="L2" s="115"/>
      <c r="M2" s="44"/>
      <c r="N2" s="44"/>
      <c r="O2" s="43"/>
      <c r="P2" s="44"/>
      <c r="Q2" s="47" t="s">
        <v>96</v>
      </c>
      <c r="R2" s="48"/>
    </row>
    <row r="3" spans="1:18" ht="48.75" customHeight="1" x14ac:dyDescent="0.25">
      <c r="A3" s="121" t="s">
        <v>97</v>
      </c>
      <c r="B3" s="137" t="s">
        <v>110</v>
      </c>
      <c r="C3" s="130" t="s">
        <v>99</v>
      </c>
      <c r="D3" s="136"/>
      <c r="E3" s="136"/>
      <c r="F3" s="131"/>
      <c r="G3" s="130" t="s">
        <v>111</v>
      </c>
      <c r="H3" s="136"/>
      <c r="I3" s="136"/>
      <c r="J3" s="131"/>
      <c r="K3" s="132" t="s">
        <v>101</v>
      </c>
      <c r="L3" s="140"/>
      <c r="M3" s="140"/>
      <c r="N3" s="133"/>
      <c r="O3" s="127" t="s">
        <v>102</v>
      </c>
      <c r="P3" s="128"/>
      <c r="Q3" s="128"/>
      <c r="R3" s="129"/>
    </row>
    <row r="4" spans="1:18" ht="45" customHeight="1" x14ac:dyDescent="0.25">
      <c r="A4" s="121"/>
      <c r="B4" s="138"/>
      <c r="C4" s="130" t="s">
        <v>103</v>
      </c>
      <c r="D4" s="131"/>
      <c r="E4" s="130" t="s">
        <v>104</v>
      </c>
      <c r="F4" s="131"/>
      <c r="G4" s="130" t="s">
        <v>103</v>
      </c>
      <c r="H4" s="131"/>
      <c r="I4" s="130" t="s">
        <v>104</v>
      </c>
      <c r="J4" s="131"/>
      <c r="K4" s="132" t="s">
        <v>103</v>
      </c>
      <c r="L4" s="133"/>
      <c r="M4" s="132" t="s">
        <v>104</v>
      </c>
      <c r="N4" s="133"/>
      <c r="O4" s="134" t="s">
        <v>99</v>
      </c>
      <c r="P4" s="135"/>
      <c r="Q4" s="134" t="s">
        <v>105</v>
      </c>
      <c r="R4" s="135"/>
    </row>
    <row r="5" spans="1:18" x14ac:dyDescent="0.25">
      <c r="A5" s="121"/>
      <c r="B5" s="139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3" t="s">
        <v>106</v>
      </c>
      <c r="L5" s="3" t="s">
        <v>107</v>
      </c>
      <c r="M5" s="3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</row>
    <row r="6" spans="1:18" x14ac:dyDescent="0.25">
      <c r="A6" s="67">
        <v>1</v>
      </c>
      <c r="B6" s="67" t="s">
        <v>70</v>
      </c>
      <c r="C6" s="67">
        <v>2349446</v>
      </c>
      <c r="D6" s="69">
        <v>969111.53</v>
      </c>
      <c r="E6" s="67">
        <v>2336495</v>
      </c>
      <c r="F6" s="69">
        <v>950196.69</v>
      </c>
      <c r="G6" s="67">
        <v>89113</v>
      </c>
      <c r="H6" s="69">
        <v>262155.59000000003</v>
      </c>
      <c r="I6" s="67">
        <v>102075</v>
      </c>
      <c r="J6" s="69">
        <v>273849.46000000002</v>
      </c>
      <c r="K6" s="69">
        <f t="shared" ref="K6:K18" si="0">(G6/C6)*100</f>
        <v>3.7929367178475268</v>
      </c>
      <c r="L6" s="69">
        <f t="shared" ref="L6:L18" si="1">(H6/D6)*100</f>
        <v>27.051126922409026</v>
      </c>
      <c r="M6" s="69">
        <f t="shared" ref="M6:M18" si="2">(I6/E6)*100</f>
        <v>4.3687232371565097</v>
      </c>
      <c r="N6" s="69">
        <f t="shared" ref="N6:N18" si="3">(J6/F6)*100</f>
        <v>28.820291933452225</v>
      </c>
      <c r="O6" s="67">
        <v>-225169</v>
      </c>
      <c r="P6" s="69">
        <v>-18914.840000000098</v>
      </c>
      <c r="Q6" s="67">
        <v>1433</v>
      </c>
      <c r="R6" s="69">
        <v>11693.87</v>
      </c>
    </row>
    <row r="7" spans="1:18" x14ac:dyDescent="0.25">
      <c r="A7" s="67">
        <v>2</v>
      </c>
      <c r="B7" s="67" t="s">
        <v>71</v>
      </c>
      <c r="C7" s="67">
        <v>4932862</v>
      </c>
      <c r="D7" s="69">
        <v>720645.02</v>
      </c>
      <c r="E7" s="67">
        <v>2845381</v>
      </c>
      <c r="F7" s="69">
        <v>733841.14</v>
      </c>
      <c r="G7" s="67">
        <v>94202</v>
      </c>
      <c r="H7" s="69">
        <v>244071.29</v>
      </c>
      <c r="I7" s="67">
        <v>96994</v>
      </c>
      <c r="J7" s="69">
        <v>255111.91</v>
      </c>
      <c r="K7" s="69">
        <f t="shared" si="0"/>
        <v>1.9096824520937337</v>
      </c>
      <c r="L7" s="69">
        <f t="shared" si="1"/>
        <v>33.868448851558014</v>
      </c>
      <c r="M7" s="69">
        <f t="shared" si="2"/>
        <v>3.408822930918566</v>
      </c>
      <c r="N7" s="69">
        <f t="shared" si="3"/>
        <v>34.76391498029124</v>
      </c>
      <c r="O7" s="67">
        <v>-2130158</v>
      </c>
      <c r="P7" s="69">
        <v>13196.12</v>
      </c>
      <c r="Q7" s="67">
        <v>279</v>
      </c>
      <c r="R7" s="69">
        <v>11040.62</v>
      </c>
    </row>
    <row r="8" spans="1:18" x14ac:dyDescent="0.25">
      <c r="A8" s="67">
        <v>3</v>
      </c>
      <c r="B8" s="67" t="s">
        <v>72</v>
      </c>
      <c r="C8" s="67">
        <v>2413652</v>
      </c>
      <c r="D8" s="69">
        <v>1529841.41</v>
      </c>
      <c r="E8" s="67">
        <v>2659963</v>
      </c>
      <c r="F8" s="69">
        <v>1559305.61</v>
      </c>
      <c r="G8" s="67">
        <v>127114</v>
      </c>
      <c r="H8" s="69">
        <v>363543.01</v>
      </c>
      <c r="I8" s="67">
        <v>134442</v>
      </c>
      <c r="J8" s="69">
        <v>376871.76</v>
      </c>
      <c r="K8" s="69">
        <f t="shared" si="0"/>
        <v>5.266459290734538</v>
      </c>
      <c r="L8" s="69">
        <f t="shared" si="1"/>
        <v>23.763444212168373</v>
      </c>
      <c r="M8" s="69">
        <f t="shared" si="2"/>
        <v>5.0542808302220745</v>
      </c>
      <c r="N8" s="69">
        <f t="shared" si="3"/>
        <v>24.169204393486403</v>
      </c>
      <c r="O8" s="67">
        <v>155170</v>
      </c>
      <c r="P8" s="69">
        <v>29464.200000000201</v>
      </c>
      <c r="Q8" s="67">
        <v>2497</v>
      </c>
      <c r="R8" s="69">
        <v>13328.75</v>
      </c>
    </row>
    <row r="9" spans="1:18" x14ac:dyDescent="0.25">
      <c r="A9" s="67">
        <v>4</v>
      </c>
      <c r="B9" s="67" t="s">
        <v>73</v>
      </c>
      <c r="C9" s="67">
        <v>10116011</v>
      </c>
      <c r="D9" s="69">
        <v>4447435.33</v>
      </c>
      <c r="E9" s="67">
        <v>8909033</v>
      </c>
      <c r="F9" s="69">
        <v>4503502.5599999996</v>
      </c>
      <c r="G9" s="67">
        <v>366918</v>
      </c>
      <c r="H9" s="69">
        <v>1156940.51</v>
      </c>
      <c r="I9" s="67">
        <v>352784</v>
      </c>
      <c r="J9" s="69">
        <v>1196320.48</v>
      </c>
      <c r="K9" s="69">
        <f t="shared" si="0"/>
        <v>3.6271016312655253</v>
      </c>
      <c r="L9" s="69">
        <f t="shared" si="1"/>
        <v>26.013655604970875</v>
      </c>
      <c r="M9" s="69">
        <f t="shared" si="2"/>
        <v>3.9598461471632223</v>
      </c>
      <c r="N9" s="69">
        <f t="shared" si="3"/>
        <v>26.564223380834495</v>
      </c>
      <c r="O9" s="67">
        <v>-1357273</v>
      </c>
      <c r="P9" s="69">
        <v>54829.229999999501</v>
      </c>
      <c r="Q9" s="67">
        <v>-22347</v>
      </c>
      <c r="R9" s="69">
        <v>38458.570000000102</v>
      </c>
    </row>
    <row r="10" spans="1:18" x14ac:dyDescent="0.25">
      <c r="A10" s="67">
        <v>5</v>
      </c>
      <c r="B10" s="67" t="s">
        <v>74</v>
      </c>
      <c r="C10" s="67">
        <v>263233</v>
      </c>
      <c r="D10" s="69">
        <v>211950.18</v>
      </c>
      <c r="E10" s="67">
        <v>300212</v>
      </c>
      <c r="F10" s="69">
        <v>212624.93</v>
      </c>
      <c r="G10" s="67">
        <v>26341</v>
      </c>
      <c r="H10" s="69">
        <v>92682.559999999998</v>
      </c>
      <c r="I10" s="67">
        <v>31600</v>
      </c>
      <c r="J10" s="69">
        <v>98010.62</v>
      </c>
      <c r="K10" s="69">
        <f t="shared" si="0"/>
        <v>10.006724080947297</v>
      </c>
      <c r="L10" s="69">
        <f t="shared" si="1"/>
        <v>43.728464868489382</v>
      </c>
      <c r="M10" s="69">
        <f t="shared" si="2"/>
        <v>10.525895034175848</v>
      </c>
      <c r="N10" s="69">
        <f t="shared" si="3"/>
        <v>46.095544863906596</v>
      </c>
      <c r="O10" s="67">
        <v>-9990</v>
      </c>
      <c r="P10" s="69">
        <v>674.75</v>
      </c>
      <c r="Q10" s="67">
        <v>167</v>
      </c>
      <c r="R10" s="69">
        <v>5328.06</v>
      </c>
    </row>
    <row r="11" spans="1:18" x14ac:dyDescent="0.25">
      <c r="A11" s="67">
        <v>6</v>
      </c>
      <c r="B11" s="67" t="s">
        <v>75</v>
      </c>
      <c r="C11" s="67">
        <v>3930079</v>
      </c>
      <c r="D11" s="69">
        <v>1077884.5900000001</v>
      </c>
      <c r="E11" s="67">
        <v>3718090</v>
      </c>
      <c r="F11" s="69">
        <v>1066495.1299999999</v>
      </c>
      <c r="G11" s="67">
        <v>120758</v>
      </c>
      <c r="H11" s="69">
        <v>469772.26</v>
      </c>
      <c r="I11" s="67">
        <v>121311</v>
      </c>
      <c r="J11" s="69">
        <v>483624</v>
      </c>
      <c r="K11" s="69">
        <f t="shared" si="0"/>
        <v>3.0726608803538049</v>
      </c>
      <c r="L11" s="69">
        <f t="shared" si="1"/>
        <v>43.582797672244297</v>
      </c>
      <c r="M11" s="69">
        <f t="shared" si="2"/>
        <v>3.2627236027099937</v>
      </c>
      <c r="N11" s="69">
        <f t="shared" si="3"/>
        <v>45.347042512983634</v>
      </c>
      <c r="O11" s="67">
        <v>-255549</v>
      </c>
      <c r="P11" s="69">
        <v>-11389.460000000199</v>
      </c>
      <c r="Q11" s="67">
        <v>-2096</v>
      </c>
      <c r="R11" s="69">
        <v>13851.74</v>
      </c>
    </row>
    <row r="12" spans="1:18" x14ac:dyDescent="0.25">
      <c r="A12" s="67">
        <v>7</v>
      </c>
      <c r="B12" s="67" t="s">
        <v>76</v>
      </c>
      <c r="C12" s="67">
        <v>95356</v>
      </c>
      <c r="D12" s="69">
        <v>102394.58</v>
      </c>
      <c r="E12" s="67">
        <v>101856</v>
      </c>
      <c r="F12" s="69">
        <v>112920.14</v>
      </c>
      <c r="G12" s="67">
        <v>7770</v>
      </c>
      <c r="H12" s="69">
        <v>27348.42</v>
      </c>
      <c r="I12" s="67">
        <v>8293</v>
      </c>
      <c r="J12" s="69">
        <v>27691</v>
      </c>
      <c r="K12" s="69">
        <f t="shared" si="0"/>
        <v>8.1484122656151676</v>
      </c>
      <c r="L12" s="69">
        <f t="shared" si="1"/>
        <v>26.708855097603795</v>
      </c>
      <c r="M12" s="69">
        <f t="shared" si="2"/>
        <v>8.1418865849827196</v>
      </c>
      <c r="N12" s="69">
        <f t="shared" si="3"/>
        <v>24.522640513906556</v>
      </c>
      <c r="O12" s="67">
        <v>-3173</v>
      </c>
      <c r="P12" s="69">
        <v>10525.56</v>
      </c>
      <c r="Q12" s="67">
        <v>-81</v>
      </c>
      <c r="R12" s="69">
        <v>342.58000000000197</v>
      </c>
    </row>
    <row r="13" spans="1:18" x14ac:dyDescent="0.25">
      <c r="A13" s="67">
        <v>8</v>
      </c>
      <c r="B13" s="67" t="s">
        <v>77</v>
      </c>
      <c r="C13" s="67">
        <v>6780800</v>
      </c>
      <c r="D13" s="69">
        <v>2309982.9900000002</v>
      </c>
      <c r="E13" s="67">
        <v>6760805</v>
      </c>
      <c r="F13" s="69">
        <v>2340422.7599999998</v>
      </c>
      <c r="G13" s="67">
        <v>239107</v>
      </c>
      <c r="H13" s="69">
        <v>682463.86</v>
      </c>
      <c r="I13" s="67">
        <v>329336</v>
      </c>
      <c r="J13" s="69">
        <v>719102.06</v>
      </c>
      <c r="K13" s="69">
        <f t="shared" si="0"/>
        <v>3.5262358423784805</v>
      </c>
      <c r="L13" s="69">
        <f t="shared" si="1"/>
        <v>29.544107595355062</v>
      </c>
      <c r="M13" s="69">
        <f t="shared" si="2"/>
        <v>4.8712542367366014</v>
      </c>
      <c r="N13" s="69">
        <f t="shared" si="3"/>
        <v>30.725306226299054</v>
      </c>
      <c r="O13" s="67">
        <v>-57463</v>
      </c>
      <c r="P13" s="69">
        <v>30439.7699999996</v>
      </c>
      <c r="Q13" s="67">
        <v>88188</v>
      </c>
      <c r="R13" s="69">
        <v>36638.200000000099</v>
      </c>
    </row>
    <row r="14" spans="1:18" x14ac:dyDescent="0.25">
      <c r="A14" s="67">
        <v>9</v>
      </c>
      <c r="B14" s="67" t="s">
        <v>78</v>
      </c>
      <c r="C14" s="67">
        <v>8434648</v>
      </c>
      <c r="D14" s="69">
        <v>4378502.66</v>
      </c>
      <c r="E14" s="67">
        <v>4894307</v>
      </c>
      <c r="F14" s="69">
        <v>4426819.9000000004</v>
      </c>
      <c r="G14" s="67">
        <v>298030</v>
      </c>
      <c r="H14" s="69">
        <v>1861968.79</v>
      </c>
      <c r="I14" s="67">
        <v>328855</v>
      </c>
      <c r="J14" s="69">
        <v>1969348.84</v>
      </c>
      <c r="K14" s="69">
        <f t="shared" si="0"/>
        <v>3.5334017495454466</v>
      </c>
      <c r="L14" s="69">
        <f t="shared" si="1"/>
        <v>42.525240580760546</v>
      </c>
      <c r="M14" s="69">
        <f t="shared" si="2"/>
        <v>6.7191330662338915</v>
      </c>
      <c r="N14" s="69">
        <f t="shared" si="3"/>
        <v>44.486762156282886</v>
      </c>
      <c r="O14" s="67">
        <v>-3990321</v>
      </c>
      <c r="P14" s="69">
        <v>47267.240000000202</v>
      </c>
      <c r="Q14" s="67">
        <v>-4977</v>
      </c>
      <c r="R14" s="69">
        <v>105714.81</v>
      </c>
    </row>
    <row r="15" spans="1:18" x14ac:dyDescent="0.25">
      <c r="A15" s="67">
        <v>10</v>
      </c>
      <c r="B15" s="67" t="s">
        <v>79</v>
      </c>
      <c r="C15" s="67">
        <v>4668534</v>
      </c>
      <c r="D15" s="69">
        <v>862315.19</v>
      </c>
      <c r="E15" s="67">
        <v>4518838</v>
      </c>
      <c r="F15" s="69">
        <v>873949.05</v>
      </c>
      <c r="G15" s="67">
        <v>136419</v>
      </c>
      <c r="H15" s="69">
        <v>661148.26</v>
      </c>
      <c r="I15" s="67">
        <v>150406</v>
      </c>
      <c r="J15" s="69">
        <v>682652.38</v>
      </c>
      <c r="K15" s="69">
        <f t="shared" si="0"/>
        <v>2.9220950302600346</v>
      </c>
      <c r="L15" s="69">
        <f t="shared" si="1"/>
        <v>76.671299272833181</v>
      </c>
      <c r="M15" s="69">
        <f t="shared" si="2"/>
        <v>3.3284220412415757</v>
      </c>
      <c r="N15" s="69">
        <f t="shared" si="3"/>
        <v>78.111233143396632</v>
      </c>
      <c r="O15" s="67">
        <v>-376442</v>
      </c>
      <c r="P15" s="69">
        <v>8427.8600000001006</v>
      </c>
      <c r="Q15" s="67">
        <v>1173</v>
      </c>
      <c r="R15" s="69">
        <v>20382.78</v>
      </c>
    </row>
    <row r="16" spans="1:18" x14ac:dyDescent="0.25">
      <c r="A16" s="67">
        <v>11</v>
      </c>
      <c r="B16" s="67" t="s">
        <v>80</v>
      </c>
      <c r="C16" s="67">
        <v>60663283</v>
      </c>
      <c r="D16" s="69">
        <v>1875162.92</v>
      </c>
      <c r="E16" s="67">
        <v>567638555</v>
      </c>
      <c r="F16" s="69">
        <v>1982658.67</v>
      </c>
      <c r="G16" s="67">
        <v>308977</v>
      </c>
      <c r="H16" s="69">
        <v>1565937.74</v>
      </c>
      <c r="I16" s="67">
        <v>322770</v>
      </c>
      <c r="J16" s="69">
        <v>1632021.74</v>
      </c>
      <c r="K16" s="69">
        <f t="shared" si="0"/>
        <v>0.50933115505799453</v>
      </c>
      <c r="L16" s="69">
        <f t="shared" si="1"/>
        <v>83.509423277205158</v>
      </c>
      <c r="M16" s="69">
        <f t="shared" si="2"/>
        <v>5.6861888107653295E-2</v>
      </c>
      <c r="N16" s="69">
        <f t="shared" si="3"/>
        <v>82.314811152037578</v>
      </c>
      <c r="O16" s="67">
        <v>506645007</v>
      </c>
      <c r="P16" s="69">
        <v>65360.75</v>
      </c>
      <c r="Q16" s="67">
        <v>-4941</v>
      </c>
      <c r="R16" s="69">
        <v>39080.980000000003</v>
      </c>
    </row>
    <row r="17" spans="1:18" x14ac:dyDescent="0.25">
      <c r="A17" s="67">
        <v>12</v>
      </c>
      <c r="B17" s="67" t="s">
        <v>81</v>
      </c>
      <c r="C17" s="67">
        <v>6374635</v>
      </c>
      <c r="D17" s="69">
        <v>1454149.28</v>
      </c>
      <c r="E17" s="67">
        <v>5249764</v>
      </c>
      <c r="F17" s="69">
        <v>1498980.83</v>
      </c>
      <c r="G17" s="67">
        <v>139184</v>
      </c>
      <c r="H17" s="69">
        <v>452655.01</v>
      </c>
      <c r="I17" s="67">
        <v>140599</v>
      </c>
      <c r="J17" s="69">
        <v>472427.36</v>
      </c>
      <c r="K17" s="69">
        <f t="shared" si="0"/>
        <v>2.183403441922557</v>
      </c>
      <c r="L17" s="69">
        <f t="shared" si="1"/>
        <v>31.128510409880338</v>
      </c>
      <c r="M17" s="69">
        <f t="shared" si="2"/>
        <v>2.6781965817892006</v>
      </c>
      <c r="N17" s="69">
        <f t="shared" si="3"/>
        <v>31.516571162554492</v>
      </c>
      <c r="O17" s="67">
        <v>-1227057</v>
      </c>
      <c r="P17" s="69">
        <v>42996.55</v>
      </c>
      <c r="Q17" s="67">
        <v>-4144</v>
      </c>
      <c r="R17" s="69">
        <v>18086.71</v>
      </c>
    </row>
    <row r="18" spans="1:18" x14ac:dyDescent="0.25">
      <c r="A18" s="68"/>
      <c r="B18" s="68" t="s">
        <v>112</v>
      </c>
      <c r="C18" s="68">
        <f t="shared" ref="C18:J18" si="4">SUM(C6:C17)</f>
        <v>111022539</v>
      </c>
      <c r="D18" s="70">
        <f t="shared" si="4"/>
        <v>19939375.68</v>
      </c>
      <c r="E18" s="68">
        <f t="shared" si="4"/>
        <v>609933299</v>
      </c>
      <c r="F18" s="70">
        <f t="shared" si="4"/>
        <v>20261717.409999996</v>
      </c>
      <c r="G18" s="68">
        <f t="shared" si="4"/>
        <v>1953933</v>
      </c>
      <c r="H18" s="70">
        <f t="shared" si="4"/>
        <v>7840687.2999999989</v>
      </c>
      <c r="I18" s="68">
        <f t="shared" si="4"/>
        <v>2119465</v>
      </c>
      <c r="J18" s="70">
        <f t="shared" si="4"/>
        <v>8187031.6100000003</v>
      </c>
      <c r="K18" s="70">
        <f t="shared" si="0"/>
        <v>1.7599426365127533</v>
      </c>
      <c r="L18" s="70">
        <f t="shared" si="1"/>
        <v>39.322631890949957</v>
      </c>
      <c r="M18" s="70">
        <f t="shared" si="2"/>
        <v>0.34749127543534886</v>
      </c>
      <c r="N18" s="70">
        <f t="shared" si="3"/>
        <v>40.406405065936617</v>
      </c>
      <c r="O18" s="68">
        <f>SUM(O6:O17)</f>
        <v>497167582</v>
      </c>
      <c r="P18" s="70">
        <f>SUM(P6:P17)</f>
        <v>272877.72999999934</v>
      </c>
      <c r="Q18" s="68">
        <f>SUM(Q6:Q17)</f>
        <v>55151</v>
      </c>
      <c r="R18" s="70">
        <f>SUM(R6:R17)</f>
        <v>313947.67000000022</v>
      </c>
    </row>
  </sheetData>
  <mergeCells count="16">
    <mergeCell ref="A2:G2"/>
    <mergeCell ref="I2:L2"/>
    <mergeCell ref="A3:A5"/>
    <mergeCell ref="B3:B5"/>
    <mergeCell ref="G3:J3"/>
    <mergeCell ref="K3:N3"/>
    <mergeCell ref="O3:R3"/>
    <mergeCell ref="C4:D4"/>
    <mergeCell ref="E4:F4"/>
    <mergeCell ref="G4:H4"/>
    <mergeCell ref="I4:J4"/>
    <mergeCell ref="K4:L4"/>
    <mergeCell ref="M4:N4"/>
    <mergeCell ref="O4:P4"/>
    <mergeCell ref="Q4:R4"/>
    <mergeCell ref="C3:F3"/>
  </mergeCells>
  <pageMargins left="0.70866141732283472" right="0.70866141732283472" top="0.74803149606299213" bottom="0.74803149606299213" header="0.31496062992125984" footer="0.31496062992125984"/>
  <pageSetup paperSize="9" scale="6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7"/>
  <sheetViews>
    <sheetView workbookViewId="0">
      <pane xSplit="2" ySplit="5" topLeftCell="G48" activePane="bottomRight" state="frozen"/>
      <selection pane="topRight" activeCell="C1" sqref="C1"/>
      <selection pane="bottomLeft" activeCell="A6" sqref="A6"/>
      <selection pane="bottomRight" activeCell="R54" sqref="R54"/>
    </sheetView>
  </sheetViews>
  <sheetFormatPr defaultColWidth="9.140625" defaultRowHeight="15" x14ac:dyDescent="0.25"/>
  <cols>
    <col min="1" max="1" width="3.5703125" style="19" bestFit="1" customWidth="1"/>
    <col min="2" max="2" width="41" style="19" customWidth="1"/>
    <col min="3" max="3" width="10.7109375" style="19" customWidth="1"/>
    <col min="4" max="4" width="12.7109375" style="25" customWidth="1"/>
    <col min="5" max="5" width="11.28515625" style="19" bestFit="1" customWidth="1"/>
    <col min="6" max="6" width="12.7109375" style="25" customWidth="1"/>
    <col min="7" max="7" width="10.7109375" style="19" customWidth="1"/>
    <col min="8" max="8" width="12.7109375" style="25" customWidth="1"/>
    <col min="9" max="9" width="11.28515625" style="19" bestFit="1" customWidth="1"/>
    <col min="10" max="10" width="12.7109375" style="25" customWidth="1"/>
    <col min="11" max="11" width="10.7109375" style="19" customWidth="1"/>
    <col min="12" max="12" width="12.7109375" style="25" customWidth="1"/>
    <col min="13" max="13" width="10.7109375" style="19" customWidth="1"/>
    <col min="14" max="14" width="12.7109375" style="25" customWidth="1"/>
    <col min="15" max="15" width="10.7109375" style="19" customWidth="1"/>
    <col min="16" max="16" width="12.7109375" style="25" customWidth="1"/>
    <col min="17" max="17" width="10.7109375" style="19" customWidth="1"/>
    <col min="18" max="18" width="12.7109375" style="25" customWidth="1"/>
    <col min="19" max="26" width="10.7109375" style="25" customWidth="1"/>
    <col min="27" max="27" width="9.140625" style="19" customWidth="1"/>
    <col min="28" max="16384" width="9.140625" style="19"/>
  </cols>
  <sheetData>
    <row r="1" spans="1:26" ht="15.75" x14ac:dyDescent="0.25">
      <c r="A1" s="14"/>
      <c r="B1" s="16" t="s">
        <v>186</v>
      </c>
      <c r="C1" s="15"/>
      <c r="D1" s="38" t="s">
        <v>0</v>
      </c>
      <c r="E1" s="16"/>
      <c r="F1" s="38"/>
      <c r="G1" s="39"/>
      <c r="H1" s="40"/>
      <c r="I1" s="46" t="s">
        <v>223</v>
      </c>
      <c r="J1" s="40"/>
      <c r="K1" s="16"/>
      <c r="L1" s="38"/>
      <c r="M1" s="39"/>
      <c r="N1" s="40"/>
      <c r="O1" s="39"/>
      <c r="P1" s="40"/>
      <c r="Q1" s="39"/>
      <c r="R1" s="41" t="s">
        <v>113</v>
      </c>
      <c r="S1" s="40"/>
      <c r="T1" s="40"/>
      <c r="U1" s="40"/>
      <c r="V1" s="41" t="s">
        <v>96</v>
      </c>
      <c r="W1" s="40"/>
      <c r="X1" s="40"/>
      <c r="Y1" s="40"/>
      <c r="Z1" s="42"/>
    </row>
    <row r="2" spans="1:26" ht="15.75" x14ac:dyDescent="0.25">
      <c r="A2" s="97" t="s">
        <v>114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49"/>
      <c r="M2" s="43"/>
      <c r="N2" s="44"/>
      <c r="O2" s="115"/>
      <c r="P2" s="115"/>
      <c r="Q2" s="115"/>
      <c r="R2" s="115"/>
      <c r="S2" s="115"/>
      <c r="T2" s="115"/>
      <c r="U2" s="115"/>
      <c r="V2" s="50"/>
      <c r="W2" s="44"/>
      <c r="X2" s="44"/>
      <c r="Y2" s="44"/>
      <c r="Z2" s="48"/>
    </row>
    <row r="3" spans="1:26" x14ac:dyDescent="0.25">
      <c r="A3" s="102" t="s">
        <v>86</v>
      </c>
      <c r="B3" s="143" t="s">
        <v>8</v>
      </c>
      <c r="C3" s="144" t="s">
        <v>99</v>
      </c>
      <c r="D3" s="145"/>
      <c r="E3" s="145"/>
      <c r="F3" s="145"/>
      <c r="G3" s="145"/>
      <c r="H3" s="145"/>
      <c r="I3" s="145"/>
      <c r="J3" s="146"/>
      <c r="K3" s="103" t="s">
        <v>105</v>
      </c>
      <c r="L3" s="103"/>
      <c r="M3" s="103"/>
      <c r="N3" s="103"/>
      <c r="O3" s="103"/>
      <c r="P3" s="103"/>
      <c r="Q3" s="103"/>
      <c r="R3" s="27"/>
      <c r="S3" s="141" t="s">
        <v>115</v>
      </c>
      <c r="T3" s="141"/>
      <c r="U3" s="141"/>
      <c r="V3" s="141"/>
      <c r="W3" s="141"/>
      <c r="X3" s="141"/>
      <c r="Y3" s="141"/>
      <c r="Z3" s="141"/>
    </row>
    <row r="4" spans="1:26" x14ac:dyDescent="0.25">
      <c r="A4" s="102"/>
      <c r="B4" s="102"/>
      <c r="C4" s="103" t="s">
        <v>116</v>
      </c>
      <c r="D4" s="103"/>
      <c r="E4" s="103" t="s">
        <v>117</v>
      </c>
      <c r="F4" s="103"/>
      <c r="G4" s="103" t="s">
        <v>118</v>
      </c>
      <c r="H4" s="103"/>
      <c r="I4" s="104" t="s">
        <v>119</v>
      </c>
      <c r="J4" s="104"/>
      <c r="K4" s="103" t="s">
        <v>116</v>
      </c>
      <c r="L4" s="103"/>
      <c r="M4" s="103" t="s">
        <v>117</v>
      </c>
      <c r="N4" s="103"/>
      <c r="O4" s="103" t="s">
        <v>118</v>
      </c>
      <c r="P4" s="103"/>
      <c r="Q4" s="103" t="s">
        <v>119</v>
      </c>
      <c r="R4" s="103"/>
      <c r="S4" s="141" t="s">
        <v>116</v>
      </c>
      <c r="T4" s="141"/>
      <c r="U4" s="141" t="s">
        <v>117</v>
      </c>
      <c r="V4" s="141"/>
      <c r="W4" s="141" t="s">
        <v>118</v>
      </c>
      <c r="X4" s="141"/>
      <c r="Y4" s="142" t="s">
        <v>119</v>
      </c>
      <c r="Z4" s="142"/>
    </row>
    <row r="5" spans="1:26" x14ac:dyDescent="0.25">
      <c r="A5" s="20"/>
      <c r="B5" s="20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5" t="s">
        <v>106</v>
      </c>
      <c r="L5" s="3" t="s">
        <v>107</v>
      </c>
      <c r="M5" s="5" t="s">
        <v>106</v>
      </c>
      <c r="N5" s="3" t="s">
        <v>107</v>
      </c>
      <c r="O5" s="5" t="s">
        <v>106</v>
      </c>
      <c r="P5" s="3" t="s">
        <v>107</v>
      </c>
      <c r="Q5" s="5" t="s">
        <v>106</v>
      </c>
      <c r="R5" s="3" t="s">
        <v>107</v>
      </c>
      <c r="S5" s="3" t="s">
        <v>106</v>
      </c>
      <c r="T5" s="3" t="s">
        <v>107</v>
      </c>
      <c r="U5" s="3" t="s">
        <v>106</v>
      </c>
      <c r="V5" s="3" t="s">
        <v>107</v>
      </c>
      <c r="W5" s="3" t="s">
        <v>106</v>
      </c>
      <c r="X5" s="3" t="s">
        <v>107</v>
      </c>
      <c r="Y5" s="3" t="s">
        <v>106</v>
      </c>
      <c r="Z5" s="3" t="s">
        <v>107</v>
      </c>
    </row>
    <row r="6" spans="1:26" x14ac:dyDescent="0.25">
      <c r="A6" s="67">
        <v>1</v>
      </c>
      <c r="B6" s="67" t="s">
        <v>15</v>
      </c>
      <c r="C6" s="67">
        <v>0</v>
      </c>
      <c r="D6" s="69">
        <v>60325.11</v>
      </c>
      <c r="E6" s="67">
        <v>0</v>
      </c>
      <c r="F6" s="69">
        <v>76799.429999999993</v>
      </c>
      <c r="G6" s="67">
        <v>0</v>
      </c>
      <c r="H6" s="69">
        <v>57071.08</v>
      </c>
      <c r="I6" s="67">
        <v>0</v>
      </c>
      <c r="J6" s="69">
        <v>194195.62</v>
      </c>
      <c r="K6" s="67">
        <v>0</v>
      </c>
      <c r="L6" s="69">
        <v>56081.35</v>
      </c>
      <c r="M6" s="67">
        <v>0</v>
      </c>
      <c r="N6" s="69">
        <v>76319.67</v>
      </c>
      <c r="O6" s="67">
        <v>0</v>
      </c>
      <c r="P6" s="69">
        <v>19212.32</v>
      </c>
      <c r="Q6" s="67">
        <v>0</v>
      </c>
      <c r="R6" s="69">
        <v>151613.34</v>
      </c>
      <c r="S6" s="69" t="e">
        <f t="shared" ref="S6:S37" si="0">(K6/C6)*100</f>
        <v>#DIV/0!</v>
      </c>
      <c r="T6" s="69">
        <f t="shared" ref="T6:T37" si="1">(L6/D6)*100</f>
        <v>92.965184812758721</v>
      </c>
      <c r="U6" s="69" t="e">
        <f t="shared" ref="U6:U37" si="2">(M6/E6)*100</f>
        <v>#DIV/0!</v>
      </c>
      <c r="V6" s="69">
        <f t="shared" ref="V6:V37" si="3">(N6/F6)*100</f>
        <v>99.37530786361306</v>
      </c>
      <c r="W6" s="69" t="e">
        <f t="shared" ref="W6:W37" si="4">(O6/G6)*100</f>
        <v>#DIV/0!</v>
      </c>
      <c r="X6" s="69">
        <f t="shared" ref="X6:X37" si="5">(P6/H6)*100</f>
        <v>33.663845155900326</v>
      </c>
      <c r="Y6" s="69" t="e">
        <f t="shared" ref="Y6:Y37" si="6">(Q6/I6)*100</f>
        <v>#DIV/0!</v>
      </c>
      <c r="Z6" s="69">
        <f t="shared" ref="Z6:Z37" si="7">(R6/J6)*100</f>
        <v>78.072481758342434</v>
      </c>
    </row>
    <row r="7" spans="1:26" x14ac:dyDescent="0.25">
      <c r="A7" s="67">
        <v>2</v>
      </c>
      <c r="B7" s="67" t="s">
        <v>16</v>
      </c>
      <c r="C7" s="67">
        <v>82280</v>
      </c>
      <c r="D7" s="69">
        <v>39019.42</v>
      </c>
      <c r="E7" s="67">
        <v>93712</v>
      </c>
      <c r="F7" s="69">
        <v>54632.29</v>
      </c>
      <c r="G7" s="67">
        <v>17021</v>
      </c>
      <c r="H7" s="69">
        <v>24728.43</v>
      </c>
      <c r="I7" s="67">
        <v>193013</v>
      </c>
      <c r="J7" s="69">
        <v>118380.14</v>
      </c>
      <c r="K7" s="67">
        <v>7820</v>
      </c>
      <c r="L7" s="69">
        <v>22618.93</v>
      </c>
      <c r="M7" s="67">
        <v>11549</v>
      </c>
      <c r="N7" s="69">
        <v>26044.16</v>
      </c>
      <c r="O7" s="67">
        <v>2339</v>
      </c>
      <c r="P7" s="69">
        <v>3257.25</v>
      </c>
      <c r="Q7" s="67">
        <v>21708</v>
      </c>
      <c r="R7" s="69">
        <v>51920.34</v>
      </c>
      <c r="S7" s="69">
        <f t="shared" si="0"/>
        <v>9.5041322314049594</v>
      </c>
      <c r="T7" s="69">
        <f t="shared" si="1"/>
        <v>57.968391124214556</v>
      </c>
      <c r="U7" s="69">
        <f t="shared" si="2"/>
        <v>12.32392863240567</v>
      </c>
      <c r="V7" s="69">
        <f t="shared" si="3"/>
        <v>47.671734060571133</v>
      </c>
      <c r="W7" s="69">
        <f t="shared" si="4"/>
        <v>13.741848305034956</v>
      </c>
      <c r="X7" s="69">
        <f t="shared" si="5"/>
        <v>13.172085732899339</v>
      </c>
      <c r="Y7" s="69">
        <f t="shared" si="6"/>
        <v>11.246910829840477</v>
      </c>
      <c r="Z7" s="69">
        <f t="shared" si="7"/>
        <v>43.85899526728047</v>
      </c>
    </row>
    <row r="8" spans="1:26" x14ac:dyDescent="0.25">
      <c r="A8" s="67">
        <v>3</v>
      </c>
      <c r="B8" s="67" t="s">
        <v>17</v>
      </c>
      <c r="C8" s="67">
        <v>5615</v>
      </c>
      <c r="D8" s="69">
        <v>2395.36</v>
      </c>
      <c r="E8" s="67">
        <v>25988</v>
      </c>
      <c r="F8" s="69">
        <v>21567.3</v>
      </c>
      <c r="G8" s="67">
        <v>5461</v>
      </c>
      <c r="H8" s="69">
        <v>56392.6</v>
      </c>
      <c r="I8" s="67">
        <v>37064</v>
      </c>
      <c r="J8" s="69">
        <v>80355.259999999995</v>
      </c>
      <c r="K8" s="67">
        <v>210</v>
      </c>
      <c r="L8" s="69">
        <v>738.36</v>
      </c>
      <c r="M8" s="67">
        <v>1686</v>
      </c>
      <c r="N8" s="69">
        <v>15228.51</v>
      </c>
      <c r="O8" s="67">
        <v>412</v>
      </c>
      <c r="P8" s="69">
        <v>23930.2</v>
      </c>
      <c r="Q8" s="67">
        <v>2308</v>
      </c>
      <c r="R8" s="69">
        <v>39897.07</v>
      </c>
      <c r="S8" s="69">
        <f t="shared" si="0"/>
        <v>3.7399821905609976</v>
      </c>
      <c r="T8" s="69">
        <f t="shared" si="1"/>
        <v>30.824594215483263</v>
      </c>
      <c r="U8" s="69">
        <f t="shared" si="2"/>
        <v>6.4876096659996927</v>
      </c>
      <c r="V8" s="69">
        <f t="shared" si="3"/>
        <v>70.609255678735877</v>
      </c>
      <c r="W8" s="69">
        <f t="shared" si="4"/>
        <v>7.5444057864859912</v>
      </c>
      <c r="X8" s="69">
        <f t="shared" si="5"/>
        <v>42.435000336923636</v>
      </c>
      <c r="Y8" s="69">
        <f t="shared" si="6"/>
        <v>6.2270666954457159</v>
      </c>
      <c r="Z8" s="69">
        <f t="shared" si="7"/>
        <v>49.650850485705604</v>
      </c>
    </row>
    <row r="9" spans="1:26" x14ac:dyDescent="0.25">
      <c r="A9" s="67">
        <v>4</v>
      </c>
      <c r="B9" s="67" t="s">
        <v>18</v>
      </c>
      <c r="C9" s="67">
        <v>257112</v>
      </c>
      <c r="D9" s="69">
        <v>186064.44</v>
      </c>
      <c r="E9" s="67">
        <v>152325</v>
      </c>
      <c r="F9" s="69">
        <v>157084.41</v>
      </c>
      <c r="G9" s="67">
        <v>25248</v>
      </c>
      <c r="H9" s="69">
        <v>63703.28</v>
      </c>
      <c r="I9" s="67">
        <v>434685</v>
      </c>
      <c r="J9" s="69">
        <v>406852.13</v>
      </c>
      <c r="K9" s="67">
        <v>14911</v>
      </c>
      <c r="L9" s="69">
        <v>71288.509999999995</v>
      </c>
      <c r="M9" s="67">
        <v>8393</v>
      </c>
      <c r="N9" s="69">
        <v>61873.06</v>
      </c>
      <c r="O9" s="67">
        <v>1366</v>
      </c>
      <c r="P9" s="69">
        <v>12518.14</v>
      </c>
      <c r="Q9" s="67">
        <v>24670</v>
      </c>
      <c r="R9" s="69">
        <v>145679.71</v>
      </c>
      <c r="S9" s="69">
        <f t="shared" si="0"/>
        <v>5.7994181524005102</v>
      </c>
      <c r="T9" s="69">
        <f t="shared" si="1"/>
        <v>38.31388200776032</v>
      </c>
      <c r="U9" s="69">
        <f t="shared" si="2"/>
        <v>5.5099294272115547</v>
      </c>
      <c r="V9" s="69">
        <f t="shared" si="3"/>
        <v>39.388415438553068</v>
      </c>
      <c r="W9" s="69">
        <f t="shared" si="4"/>
        <v>5.410329531051965</v>
      </c>
      <c r="X9" s="69">
        <f t="shared" si="5"/>
        <v>19.650699304651191</v>
      </c>
      <c r="Y9" s="69">
        <f t="shared" si="6"/>
        <v>5.6753741214902744</v>
      </c>
      <c r="Z9" s="69">
        <f t="shared" si="7"/>
        <v>35.806549667074371</v>
      </c>
    </row>
    <row r="10" spans="1:26" x14ac:dyDescent="0.25">
      <c r="A10" s="67">
        <v>5</v>
      </c>
      <c r="B10" s="67" t="s">
        <v>19</v>
      </c>
      <c r="C10" s="67">
        <v>528335</v>
      </c>
      <c r="D10" s="69">
        <v>241573.88</v>
      </c>
      <c r="E10" s="67">
        <v>231301</v>
      </c>
      <c r="F10" s="69">
        <v>113670.42</v>
      </c>
      <c r="G10" s="67">
        <v>19347</v>
      </c>
      <c r="H10" s="69">
        <v>15863.72</v>
      </c>
      <c r="I10" s="67">
        <v>778983</v>
      </c>
      <c r="J10" s="69">
        <v>371108.02</v>
      </c>
      <c r="K10" s="67">
        <v>17236</v>
      </c>
      <c r="L10" s="69">
        <v>79608.149999999994</v>
      </c>
      <c r="M10" s="67">
        <v>7858</v>
      </c>
      <c r="N10" s="69">
        <v>71378.289999999994</v>
      </c>
      <c r="O10" s="67">
        <v>719</v>
      </c>
      <c r="P10" s="69">
        <v>15363.83</v>
      </c>
      <c r="Q10" s="67">
        <v>25813</v>
      </c>
      <c r="R10" s="69">
        <v>166350.26999999999</v>
      </c>
      <c r="S10" s="69">
        <f t="shared" si="0"/>
        <v>3.262324093614847</v>
      </c>
      <c r="T10" s="69">
        <f t="shared" si="1"/>
        <v>32.953955949211064</v>
      </c>
      <c r="U10" s="69">
        <f t="shared" si="2"/>
        <v>3.3973048106147403</v>
      </c>
      <c r="V10" s="69">
        <f t="shared" si="3"/>
        <v>62.794076066579137</v>
      </c>
      <c r="W10" s="69">
        <f t="shared" si="4"/>
        <v>3.7163384504057477</v>
      </c>
      <c r="X10" s="69">
        <f t="shared" si="5"/>
        <v>96.848847559084504</v>
      </c>
      <c r="Y10" s="69">
        <f t="shared" si="6"/>
        <v>3.3136795026335619</v>
      </c>
      <c r="Z10" s="69">
        <f t="shared" si="7"/>
        <v>44.825296419085738</v>
      </c>
    </row>
    <row r="11" spans="1:26" x14ac:dyDescent="0.25">
      <c r="A11" s="67">
        <v>6</v>
      </c>
      <c r="B11" s="67" t="s">
        <v>20</v>
      </c>
      <c r="C11" s="67">
        <v>0</v>
      </c>
      <c r="D11" s="69">
        <v>20068.060000000001</v>
      </c>
      <c r="E11" s="67">
        <v>0</v>
      </c>
      <c r="F11" s="69">
        <v>77837.070000000007</v>
      </c>
      <c r="G11" s="67">
        <v>0</v>
      </c>
      <c r="H11" s="69">
        <v>45224.13</v>
      </c>
      <c r="I11" s="67">
        <v>0</v>
      </c>
      <c r="J11" s="69">
        <v>143129.26</v>
      </c>
      <c r="K11" s="67">
        <v>0</v>
      </c>
      <c r="L11" s="69">
        <v>9932.2800000000007</v>
      </c>
      <c r="M11" s="67">
        <v>0</v>
      </c>
      <c r="N11" s="69">
        <v>17429.73</v>
      </c>
      <c r="O11" s="67">
        <v>0</v>
      </c>
      <c r="P11" s="69">
        <v>16792.650000000001</v>
      </c>
      <c r="Q11" s="67">
        <v>0</v>
      </c>
      <c r="R11" s="69">
        <v>44154.66</v>
      </c>
      <c r="S11" s="69" t="e">
        <f t="shared" si="0"/>
        <v>#DIV/0!</v>
      </c>
      <c r="T11" s="69">
        <f t="shared" si="1"/>
        <v>49.492975404697816</v>
      </c>
      <c r="U11" s="69" t="e">
        <f t="shared" si="2"/>
        <v>#DIV/0!</v>
      </c>
      <c r="V11" s="69">
        <f t="shared" si="3"/>
        <v>22.39258235182799</v>
      </c>
      <c r="W11" s="69" t="e">
        <f t="shared" si="4"/>
        <v>#DIV/0!</v>
      </c>
      <c r="X11" s="69">
        <f t="shared" si="5"/>
        <v>37.132057598454637</v>
      </c>
      <c r="Y11" s="69" t="e">
        <f t="shared" si="6"/>
        <v>#DIV/0!</v>
      </c>
      <c r="Z11" s="69">
        <f t="shared" si="7"/>
        <v>30.849499256825613</v>
      </c>
    </row>
    <row r="12" spans="1:26" x14ac:dyDescent="0.25">
      <c r="A12" s="67">
        <v>7</v>
      </c>
      <c r="B12" s="67" t="s">
        <v>21</v>
      </c>
      <c r="C12" s="67">
        <v>615</v>
      </c>
      <c r="D12" s="69">
        <v>9824.1299999999992</v>
      </c>
      <c r="E12" s="67">
        <v>825</v>
      </c>
      <c r="F12" s="69">
        <v>31875.97</v>
      </c>
      <c r="G12" s="67">
        <v>0</v>
      </c>
      <c r="H12" s="69">
        <v>30037.13</v>
      </c>
      <c r="I12" s="67">
        <v>1440</v>
      </c>
      <c r="J12" s="69">
        <v>71737.23</v>
      </c>
      <c r="K12" s="67">
        <v>840</v>
      </c>
      <c r="L12" s="69">
        <v>3843.23</v>
      </c>
      <c r="M12" s="67">
        <v>993</v>
      </c>
      <c r="N12" s="69">
        <v>9593.5499999999993</v>
      </c>
      <c r="O12" s="67">
        <v>0</v>
      </c>
      <c r="P12" s="69">
        <v>1892.46</v>
      </c>
      <c r="Q12" s="67">
        <v>1833</v>
      </c>
      <c r="R12" s="69">
        <v>15329.24</v>
      </c>
      <c r="S12" s="69">
        <f t="shared" si="0"/>
        <v>136.58536585365854</v>
      </c>
      <c r="T12" s="69">
        <f t="shared" si="1"/>
        <v>39.120308872134231</v>
      </c>
      <c r="U12" s="69">
        <f t="shared" si="2"/>
        <v>120.36363636363636</v>
      </c>
      <c r="V12" s="69">
        <f t="shared" si="3"/>
        <v>30.096495887027118</v>
      </c>
      <c r="W12" s="69" t="e">
        <f t="shared" si="4"/>
        <v>#DIV/0!</v>
      </c>
      <c r="X12" s="69">
        <f t="shared" si="5"/>
        <v>6.3004022022077351</v>
      </c>
      <c r="Y12" s="69">
        <f t="shared" si="6"/>
        <v>127.29166666666667</v>
      </c>
      <c r="Z12" s="69">
        <f t="shared" si="7"/>
        <v>21.368597588727638</v>
      </c>
    </row>
    <row r="13" spans="1:26" x14ac:dyDescent="0.25">
      <c r="A13" s="67">
        <v>8</v>
      </c>
      <c r="B13" s="67" t="s">
        <v>22</v>
      </c>
      <c r="C13" s="67">
        <v>0</v>
      </c>
      <c r="D13" s="69">
        <v>51865.2</v>
      </c>
      <c r="E13" s="67">
        <v>0</v>
      </c>
      <c r="F13" s="69">
        <v>34811.25</v>
      </c>
      <c r="G13" s="67">
        <v>0</v>
      </c>
      <c r="H13" s="69">
        <v>55306.28</v>
      </c>
      <c r="I13" s="67">
        <v>0</v>
      </c>
      <c r="J13" s="69">
        <v>141982.73000000001</v>
      </c>
      <c r="K13" s="67">
        <v>0</v>
      </c>
      <c r="L13" s="69">
        <v>26659.99</v>
      </c>
      <c r="M13" s="67">
        <v>0</v>
      </c>
      <c r="N13" s="69">
        <v>22884.55</v>
      </c>
      <c r="O13" s="67">
        <v>0</v>
      </c>
      <c r="P13" s="69">
        <v>11928.32</v>
      </c>
      <c r="Q13" s="67">
        <v>0</v>
      </c>
      <c r="R13" s="69">
        <v>61472.86</v>
      </c>
      <c r="S13" s="69" t="e">
        <f t="shared" si="0"/>
        <v>#DIV/0!</v>
      </c>
      <c r="T13" s="69">
        <f t="shared" si="1"/>
        <v>51.402462537501073</v>
      </c>
      <c r="U13" s="69" t="e">
        <f t="shared" si="2"/>
        <v>#DIV/0!</v>
      </c>
      <c r="V13" s="69">
        <f t="shared" si="3"/>
        <v>65.738949333907854</v>
      </c>
      <c r="W13" s="69" t="e">
        <f t="shared" si="4"/>
        <v>#DIV/0!</v>
      </c>
      <c r="X13" s="69">
        <f t="shared" si="5"/>
        <v>21.56774962987928</v>
      </c>
      <c r="Y13" s="69" t="e">
        <f t="shared" si="6"/>
        <v>#DIV/0!</v>
      </c>
      <c r="Z13" s="69">
        <f t="shared" si="7"/>
        <v>43.296012127672142</v>
      </c>
    </row>
    <row r="14" spans="1:26" x14ac:dyDescent="0.25">
      <c r="A14" s="67">
        <v>9</v>
      </c>
      <c r="B14" s="67" t="s">
        <v>23</v>
      </c>
      <c r="C14" s="67">
        <v>4656368</v>
      </c>
      <c r="D14" s="69">
        <v>3319422.69</v>
      </c>
      <c r="E14" s="67">
        <v>671905</v>
      </c>
      <c r="F14" s="69">
        <v>713088.08</v>
      </c>
      <c r="G14" s="67">
        <v>152835</v>
      </c>
      <c r="H14" s="69">
        <v>284903.43</v>
      </c>
      <c r="I14" s="67">
        <v>5481108</v>
      </c>
      <c r="J14" s="69">
        <v>4317414.2</v>
      </c>
      <c r="K14" s="67">
        <v>294466</v>
      </c>
      <c r="L14" s="69">
        <v>1032126.27</v>
      </c>
      <c r="M14" s="67">
        <v>29099</v>
      </c>
      <c r="N14" s="69">
        <v>324634.57</v>
      </c>
      <c r="O14" s="67">
        <v>6457</v>
      </c>
      <c r="P14" s="69">
        <v>88231.69</v>
      </c>
      <c r="Q14" s="67">
        <v>330022</v>
      </c>
      <c r="R14" s="69">
        <v>1444992.53</v>
      </c>
      <c r="S14" s="69">
        <f t="shared" si="0"/>
        <v>6.3239417503083954</v>
      </c>
      <c r="T14" s="69">
        <f t="shared" si="1"/>
        <v>31.093547474666444</v>
      </c>
      <c r="U14" s="69">
        <f t="shared" si="2"/>
        <v>4.3308205773137569</v>
      </c>
      <c r="V14" s="69">
        <f t="shared" si="3"/>
        <v>45.525171308430792</v>
      </c>
      <c r="W14" s="69">
        <f t="shared" si="4"/>
        <v>4.2248176137664801</v>
      </c>
      <c r="X14" s="69">
        <f t="shared" si="5"/>
        <v>30.968981314124584</v>
      </c>
      <c r="Y14" s="69">
        <f t="shared" si="6"/>
        <v>6.0210818688484151</v>
      </c>
      <c r="Z14" s="69">
        <f t="shared" si="7"/>
        <v>33.468934483978856</v>
      </c>
    </row>
    <row r="15" spans="1:26" x14ac:dyDescent="0.25">
      <c r="A15" s="67">
        <v>10</v>
      </c>
      <c r="B15" s="67" t="s">
        <v>24</v>
      </c>
      <c r="C15" s="67">
        <v>3693015</v>
      </c>
      <c r="D15" s="69">
        <v>3340614.06</v>
      </c>
      <c r="E15" s="67">
        <v>901109</v>
      </c>
      <c r="F15" s="69">
        <v>1261646.31</v>
      </c>
      <c r="G15" s="67">
        <v>244049</v>
      </c>
      <c r="H15" s="69">
        <v>703340.39</v>
      </c>
      <c r="I15" s="67">
        <v>4838173</v>
      </c>
      <c r="J15" s="69">
        <v>5305600.76</v>
      </c>
      <c r="K15" s="67">
        <v>245079</v>
      </c>
      <c r="L15" s="69">
        <v>1195590.5900000001</v>
      </c>
      <c r="M15" s="67">
        <v>58536</v>
      </c>
      <c r="N15" s="69">
        <v>480802.21</v>
      </c>
      <c r="O15" s="67">
        <v>20220</v>
      </c>
      <c r="P15" s="69">
        <v>164521.13</v>
      </c>
      <c r="Q15" s="67">
        <v>323835</v>
      </c>
      <c r="R15" s="69">
        <v>1840913.93</v>
      </c>
      <c r="S15" s="69">
        <f t="shared" si="0"/>
        <v>6.6362849866572438</v>
      </c>
      <c r="T15" s="69">
        <f t="shared" si="1"/>
        <v>35.789545530440591</v>
      </c>
      <c r="U15" s="69">
        <f t="shared" si="2"/>
        <v>6.4959954900017642</v>
      </c>
      <c r="V15" s="69">
        <f t="shared" si="3"/>
        <v>38.109112370803828</v>
      </c>
      <c r="W15" s="69">
        <f t="shared" si="4"/>
        <v>8.2852214104544579</v>
      </c>
      <c r="X15" s="69">
        <f t="shared" si="5"/>
        <v>23.39139516785038</v>
      </c>
      <c r="Y15" s="69">
        <f t="shared" si="6"/>
        <v>6.6933323798053515</v>
      </c>
      <c r="Z15" s="69">
        <f t="shared" si="7"/>
        <v>34.697558547545142</v>
      </c>
    </row>
    <row r="16" spans="1:26" x14ac:dyDescent="0.25">
      <c r="A16" s="67">
        <v>11</v>
      </c>
      <c r="B16" s="67" t="s">
        <v>25</v>
      </c>
      <c r="C16" s="67">
        <v>1446220</v>
      </c>
      <c r="D16" s="69">
        <v>907451.47</v>
      </c>
      <c r="E16" s="67">
        <v>203217</v>
      </c>
      <c r="F16" s="69">
        <v>228552.53</v>
      </c>
      <c r="G16" s="67">
        <v>93741</v>
      </c>
      <c r="H16" s="69">
        <v>209332.15</v>
      </c>
      <c r="I16" s="67">
        <v>1743178</v>
      </c>
      <c r="J16" s="69">
        <v>1345336.15</v>
      </c>
      <c r="K16" s="67">
        <v>95807</v>
      </c>
      <c r="L16" s="69">
        <v>343485.86</v>
      </c>
      <c r="M16" s="67">
        <v>9584</v>
      </c>
      <c r="N16" s="69">
        <v>89317.69</v>
      </c>
      <c r="O16" s="67">
        <v>4990</v>
      </c>
      <c r="P16" s="69">
        <v>57485.1</v>
      </c>
      <c r="Q16" s="67">
        <v>110381</v>
      </c>
      <c r="R16" s="69">
        <v>490288.65</v>
      </c>
      <c r="S16" s="69">
        <f t="shared" si="0"/>
        <v>6.6246490852014217</v>
      </c>
      <c r="T16" s="69">
        <f t="shared" si="1"/>
        <v>37.851705722621176</v>
      </c>
      <c r="U16" s="69">
        <f t="shared" si="2"/>
        <v>4.7161408740410495</v>
      </c>
      <c r="V16" s="69">
        <f t="shared" si="3"/>
        <v>39.079720535143494</v>
      </c>
      <c r="W16" s="69">
        <f t="shared" si="4"/>
        <v>5.3231776917250722</v>
      </c>
      <c r="X16" s="69">
        <f t="shared" si="5"/>
        <v>27.461190266282554</v>
      </c>
      <c r="Y16" s="69">
        <f t="shared" si="6"/>
        <v>6.3321703233978397</v>
      </c>
      <c r="Z16" s="69">
        <f t="shared" si="7"/>
        <v>36.443579547015077</v>
      </c>
    </row>
    <row r="17" spans="1:26" x14ac:dyDescent="0.25">
      <c r="A17" s="67">
        <v>12</v>
      </c>
      <c r="B17" s="67" t="s">
        <v>26</v>
      </c>
      <c r="C17" s="67">
        <v>96116</v>
      </c>
      <c r="D17" s="69">
        <v>95874.58</v>
      </c>
      <c r="E17" s="67">
        <v>123708</v>
      </c>
      <c r="F17" s="69">
        <v>121231.25</v>
      </c>
      <c r="G17" s="67">
        <v>76738</v>
      </c>
      <c r="H17" s="69">
        <v>76738.84</v>
      </c>
      <c r="I17" s="67">
        <v>296562</v>
      </c>
      <c r="J17" s="69">
        <v>293844.67</v>
      </c>
      <c r="K17" s="67">
        <v>27511</v>
      </c>
      <c r="L17" s="69">
        <v>27469.32</v>
      </c>
      <c r="M17" s="67">
        <v>93130</v>
      </c>
      <c r="N17" s="69">
        <v>89703.75</v>
      </c>
      <c r="O17" s="67">
        <v>16324</v>
      </c>
      <c r="P17" s="69">
        <v>16323.86</v>
      </c>
      <c r="Q17" s="67">
        <v>136965</v>
      </c>
      <c r="R17" s="69">
        <v>133496.93</v>
      </c>
      <c r="S17" s="69">
        <f t="shared" si="0"/>
        <v>28.622705897041072</v>
      </c>
      <c r="T17" s="69">
        <f t="shared" si="1"/>
        <v>28.651306738449335</v>
      </c>
      <c r="U17" s="69">
        <f t="shared" si="2"/>
        <v>75.282115950464004</v>
      </c>
      <c r="V17" s="69">
        <f t="shared" si="3"/>
        <v>73.993916585038917</v>
      </c>
      <c r="W17" s="69">
        <f t="shared" si="4"/>
        <v>21.272381349526963</v>
      </c>
      <c r="X17" s="69">
        <f t="shared" si="5"/>
        <v>21.271966060472117</v>
      </c>
      <c r="Y17" s="69">
        <f t="shared" si="6"/>
        <v>46.184271754304326</v>
      </c>
      <c r="Z17" s="69">
        <f t="shared" si="7"/>
        <v>45.431121823649207</v>
      </c>
    </row>
    <row r="18" spans="1:26" x14ac:dyDescent="0.25">
      <c r="A18" s="68"/>
      <c r="B18" s="68" t="s">
        <v>27</v>
      </c>
      <c r="C18" s="68">
        <f t="shared" ref="C18:R18" si="8">SUM(C6:C17)</f>
        <v>10765676</v>
      </c>
      <c r="D18" s="70">
        <f t="shared" si="8"/>
        <v>8274498.3999999994</v>
      </c>
      <c r="E18" s="68">
        <f t="shared" si="8"/>
        <v>2404090</v>
      </c>
      <c r="F18" s="70">
        <f t="shared" si="8"/>
        <v>2892796.31</v>
      </c>
      <c r="G18" s="68">
        <f t="shared" si="8"/>
        <v>634440</v>
      </c>
      <c r="H18" s="70">
        <f t="shared" si="8"/>
        <v>1622641.4600000002</v>
      </c>
      <c r="I18" s="68">
        <f t="shared" si="8"/>
        <v>13804206</v>
      </c>
      <c r="J18" s="70">
        <f t="shared" si="8"/>
        <v>12789936.17</v>
      </c>
      <c r="K18" s="68">
        <f t="shared" si="8"/>
        <v>703880</v>
      </c>
      <c r="L18" s="70">
        <f t="shared" si="8"/>
        <v>2869442.84</v>
      </c>
      <c r="M18" s="68">
        <f t="shared" si="8"/>
        <v>220828</v>
      </c>
      <c r="N18" s="70">
        <f t="shared" si="8"/>
        <v>1285209.74</v>
      </c>
      <c r="O18" s="68">
        <f t="shared" si="8"/>
        <v>52827</v>
      </c>
      <c r="P18" s="70">
        <f t="shared" si="8"/>
        <v>431456.94999999995</v>
      </c>
      <c r="Q18" s="68">
        <f t="shared" si="8"/>
        <v>977535</v>
      </c>
      <c r="R18" s="70">
        <f t="shared" si="8"/>
        <v>4586109.53</v>
      </c>
      <c r="S18" s="70">
        <f t="shared" si="0"/>
        <v>6.5381867334666204</v>
      </c>
      <c r="T18" s="70">
        <f t="shared" si="1"/>
        <v>34.678148466377131</v>
      </c>
      <c r="U18" s="70">
        <f t="shared" si="2"/>
        <v>9.1855130215590926</v>
      </c>
      <c r="V18" s="70">
        <f t="shared" si="3"/>
        <v>44.427937617218547</v>
      </c>
      <c r="W18" s="70">
        <f t="shared" si="4"/>
        <v>8.3265557026669192</v>
      </c>
      <c r="X18" s="70">
        <f t="shared" si="5"/>
        <v>26.589789589130792</v>
      </c>
      <c r="Y18" s="70">
        <f t="shared" si="6"/>
        <v>7.081428660221385</v>
      </c>
      <c r="Z18" s="70">
        <f t="shared" si="7"/>
        <v>35.857172929112444</v>
      </c>
    </row>
    <row r="19" spans="1:26" x14ac:dyDescent="0.25">
      <c r="A19" s="67">
        <v>13</v>
      </c>
      <c r="B19" s="67" t="s">
        <v>28</v>
      </c>
      <c r="C19" s="67">
        <v>59969</v>
      </c>
      <c r="D19" s="69">
        <v>36814.51</v>
      </c>
      <c r="E19" s="67">
        <v>115232</v>
      </c>
      <c r="F19" s="69">
        <v>112708.91</v>
      </c>
      <c r="G19" s="67">
        <v>14391</v>
      </c>
      <c r="H19" s="69">
        <v>67485.899999999994</v>
      </c>
      <c r="I19" s="67">
        <v>189592</v>
      </c>
      <c r="J19" s="69">
        <v>217009.32</v>
      </c>
      <c r="K19" s="67">
        <v>11735</v>
      </c>
      <c r="L19" s="69">
        <v>26793.3</v>
      </c>
      <c r="M19" s="67">
        <v>33133</v>
      </c>
      <c r="N19" s="69">
        <v>82258.710000000006</v>
      </c>
      <c r="O19" s="67">
        <v>5227</v>
      </c>
      <c r="P19" s="69">
        <v>8672.86</v>
      </c>
      <c r="Q19" s="67">
        <v>50095</v>
      </c>
      <c r="R19" s="69">
        <v>117724.87</v>
      </c>
      <c r="S19" s="69">
        <f t="shared" si="0"/>
        <v>19.568443695909554</v>
      </c>
      <c r="T19" s="69">
        <f t="shared" si="1"/>
        <v>72.779184077147846</v>
      </c>
      <c r="U19" s="69">
        <f t="shared" si="2"/>
        <v>28.753297695084701</v>
      </c>
      <c r="V19" s="69">
        <f t="shared" si="3"/>
        <v>72.983324920807064</v>
      </c>
      <c r="W19" s="69">
        <f t="shared" si="4"/>
        <v>36.321311931068031</v>
      </c>
      <c r="X19" s="69">
        <f t="shared" si="5"/>
        <v>12.851365989043639</v>
      </c>
      <c r="Y19" s="69">
        <f t="shared" si="6"/>
        <v>26.422528376724756</v>
      </c>
      <c r="Z19" s="69">
        <f t="shared" si="7"/>
        <v>54.248762219060453</v>
      </c>
    </row>
    <row r="20" spans="1:26" x14ac:dyDescent="0.25">
      <c r="A20" s="67">
        <v>14</v>
      </c>
      <c r="B20" s="67" t="s">
        <v>29</v>
      </c>
      <c r="C20" s="67">
        <v>4260</v>
      </c>
      <c r="D20" s="69">
        <v>757.94</v>
      </c>
      <c r="E20" s="67">
        <v>3900</v>
      </c>
      <c r="F20" s="69">
        <v>94025.59</v>
      </c>
      <c r="G20" s="67">
        <v>4060</v>
      </c>
      <c r="H20" s="69">
        <v>108459.12</v>
      </c>
      <c r="I20" s="67">
        <v>12220</v>
      </c>
      <c r="J20" s="69">
        <v>203242.65</v>
      </c>
      <c r="K20" s="67">
        <v>170</v>
      </c>
      <c r="L20" s="69">
        <v>907.06</v>
      </c>
      <c r="M20" s="67">
        <v>61</v>
      </c>
      <c r="N20" s="69">
        <v>360.82</v>
      </c>
      <c r="O20" s="67">
        <v>49</v>
      </c>
      <c r="P20" s="69">
        <v>98.59</v>
      </c>
      <c r="Q20" s="67">
        <v>280</v>
      </c>
      <c r="R20" s="69">
        <v>1366.47</v>
      </c>
      <c r="S20" s="69">
        <f t="shared" si="0"/>
        <v>3.9906103286384975</v>
      </c>
      <c r="T20" s="69">
        <f t="shared" si="1"/>
        <v>119.67438055782777</v>
      </c>
      <c r="U20" s="69">
        <f t="shared" si="2"/>
        <v>1.5641025641025641</v>
      </c>
      <c r="V20" s="69">
        <f t="shared" si="3"/>
        <v>0.3837465949429299</v>
      </c>
      <c r="W20" s="69">
        <f t="shared" si="4"/>
        <v>1.2068965517241379</v>
      </c>
      <c r="X20" s="69">
        <f t="shared" si="5"/>
        <v>9.0900608450446591E-2</v>
      </c>
      <c r="Y20" s="69">
        <f t="shared" si="6"/>
        <v>2.2913256955810146</v>
      </c>
      <c r="Z20" s="69">
        <f t="shared" si="7"/>
        <v>0.67233427629486242</v>
      </c>
    </row>
    <row r="21" spans="1:26" x14ac:dyDescent="0.25">
      <c r="A21" s="67">
        <v>15</v>
      </c>
      <c r="B21" s="67" t="s">
        <v>30</v>
      </c>
      <c r="C21" s="67">
        <v>0</v>
      </c>
      <c r="D21" s="69">
        <v>0</v>
      </c>
      <c r="E21" s="67">
        <v>2089</v>
      </c>
      <c r="F21" s="69">
        <v>30400.81</v>
      </c>
      <c r="G21" s="67">
        <v>0</v>
      </c>
      <c r="H21" s="69">
        <v>0</v>
      </c>
      <c r="I21" s="67">
        <v>2089</v>
      </c>
      <c r="J21" s="69">
        <v>30400.81</v>
      </c>
      <c r="K21" s="67">
        <v>0</v>
      </c>
      <c r="L21" s="69">
        <v>0</v>
      </c>
      <c r="M21" s="67">
        <v>269</v>
      </c>
      <c r="N21" s="69">
        <v>712.36</v>
      </c>
      <c r="O21" s="67">
        <v>0</v>
      </c>
      <c r="P21" s="69">
        <v>0</v>
      </c>
      <c r="Q21" s="67">
        <v>269</v>
      </c>
      <c r="R21" s="69">
        <v>712.36</v>
      </c>
      <c r="S21" s="69" t="e">
        <f t="shared" si="0"/>
        <v>#DIV/0!</v>
      </c>
      <c r="T21" s="69" t="e">
        <f t="shared" si="1"/>
        <v>#DIV/0!</v>
      </c>
      <c r="U21" s="69">
        <f t="shared" si="2"/>
        <v>12.876974629009094</v>
      </c>
      <c r="V21" s="69">
        <f t="shared" si="3"/>
        <v>2.3432270390163943</v>
      </c>
      <c r="W21" s="69" t="e">
        <f t="shared" si="4"/>
        <v>#DIV/0!</v>
      </c>
      <c r="X21" s="69" t="e">
        <f t="shared" si="5"/>
        <v>#DIV/0!</v>
      </c>
      <c r="Y21" s="69">
        <f t="shared" si="6"/>
        <v>12.876974629009094</v>
      </c>
      <c r="Z21" s="69">
        <f t="shared" si="7"/>
        <v>2.3432270390163943</v>
      </c>
    </row>
    <row r="22" spans="1:26" x14ac:dyDescent="0.25">
      <c r="A22" s="67">
        <v>16</v>
      </c>
      <c r="B22" s="67" t="s">
        <v>31</v>
      </c>
      <c r="C22" s="67">
        <v>406235</v>
      </c>
      <c r="D22" s="69">
        <v>458965.9</v>
      </c>
      <c r="E22" s="67">
        <v>239973</v>
      </c>
      <c r="F22" s="69">
        <v>392559.48</v>
      </c>
      <c r="G22" s="67">
        <v>34662</v>
      </c>
      <c r="H22" s="69">
        <v>143529.32999999999</v>
      </c>
      <c r="I22" s="67">
        <v>680870</v>
      </c>
      <c r="J22" s="69">
        <v>995054.71</v>
      </c>
      <c r="K22" s="67">
        <v>129396</v>
      </c>
      <c r="L22" s="69">
        <v>330766.17</v>
      </c>
      <c r="M22" s="67">
        <v>99834</v>
      </c>
      <c r="N22" s="69">
        <v>378087.46</v>
      </c>
      <c r="O22" s="67">
        <v>14932</v>
      </c>
      <c r="P22" s="69">
        <v>41235.15</v>
      </c>
      <c r="Q22" s="67">
        <v>244162</v>
      </c>
      <c r="R22" s="69">
        <v>750088.78</v>
      </c>
      <c r="S22" s="69">
        <f t="shared" si="0"/>
        <v>31.852499169200094</v>
      </c>
      <c r="T22" s="69">
        <f t="shared" si="1"/>
        <v>72.067700454434629</v>
      </c>
      <c r="U22" s="69">
        <f t="shared" si="2"/>
        <v>41.602180245277594</v>
      </c>
      <c r="V22" s="69">
        <f t="shared" si="3"/>
        <v>96.31341981602381</v>
      </c>
      <c r="W22" s="69">
        <f t="shared" si="4"/>
        <v>43.078876002538799</v>
      </c>
      <c r="X22" s="69">
        <f t="shared" si="5"/>
        <v>28.729424153237531</v>
      </c>
      <c r="Y22" s="69">
        <f t="shared" si="6"/>
        <v>35.860296385506778</v>
      </c>
      <c r="Z22" s="69">
        <f t="shared" si="7"/>
        <v>75.381662180162948</v>
      </c>
    </row>
    <row r="23" spans="1:26" x14ac:dyDescent="0.25">
      <c r="A23" s="67">
        <v>17</v>
      </c>
      <c r="B23" s="67" t="s">
        <v>32</v>
      </c>
      <c r="C23" s="67">
        <v>72946</v>
      </c>
      <c r="D23" s="69">
        <v>136120.85</v>
      </c>
      <c r="E23" s="67">
        <v>167080</v>
      </c>
      <c r="F23" s="69">
        <v>239099.49</v>
      </c>
      <c r="G23" s="67">
        <v>136089</v>
      </c>
      <c r="H23" s="69">
        <v>197451.18</v>
      </c>
      <c r="I23" s="67">
        <v>376115</v>
      </c>
      <c r="J23" s="69">
        <v>572671.52</v>
      </c>
      <c r="K23" s="67">
        <v>32706</v>
      </c>
      <c r="L23" s="69">
        <v>69538.78</v>
      </c>
      <c r="M23" s="67">
        <v>88804</v>
      </c>
      <c r="N23" s="69">
        <v>135316.87</v>
      </c>
      <c r="O23" s="67">
        <v>45351</v>
      </c>
      <c r="P23" s="69">
        <v>92356.18</v>
      </c>
      <c r="Q23" s="67">
        <v>166861</v>
      </c>
      <c r="R23" s="69">
        <v>297211.83</v>
      </c>
      <c r="S23" s="69">
        <f t="shared" si="0"/>
        <v>44.835906012666904</v>
      </c>
      <c r="T23" s="69">
        <f t="shared" si="1"/>
        <v>51.086060658598583</v>
      </c>
      <c r="U23" s="69">
        <f t="shared" si="2"/>
        <v>53.150586545367482</v>
      </c>
      <c r="V23" s="69">
        <f t="shared" si="3"/>
        <v>56.594378348527641</v>
      </c>
      <c r="W23" s="69">
        <f t="shared" si="4"/>
        <v>33.324515574366778</v>
      </c>
      <c r="X23" s="69">
        <f t="shared" si="5"/>
        <v>46.774184889652219</v>
      </c>
      <c r="Y23" s="69">
        <f t="shared" si="6"/>
        <v>44.364356646238519</v>
      </c>
      <c r="Z23" s="69">
        <f t="shared" si="7"/>
        <v>51.899181226962362</v>
      </c>
    </row>
    <row r="24" spans="1:26" x14ac:dyDescent="0.25">
      <c r="A24" s="67">
        <v>18</v>
      </c>
      <c r="B24" s="67" t="s">
        <v>33</v>
      </c>
      <c r="C24" s="67">
        <v>30312</v>
      </c>
      <c r="D24" s="69">
        <v>14502.24</v>
      </c>
      <c r="E24" s="67">
        <v>80124</v>
      </c>
      <c r="F24" s="69">
        <v>57465.79</v>
      </c>
      <c r="G24" s="67">
        <v>7026</v>
      </c>
      <c r="H24" s="69">
        <v>23848.78</v>
      </c>
      <c r="I24" s="67">
        <v>117462</v>
      </c>
      <c r="J24" s="69">
        <v>95816.81</v>
      </c>
      <c r="K24" s="67">
        <v>1351</v>
      </c>
      <c r="L24" s="69">
        <v>5035.46</v>
      </c>
      <c r="M24" s="67">
        <v>3605</v>
      </c>
      <c r="N24" s="69">
        <v>20185.93</v>
      </c>
      <c r="O24" s="67">
        <v>327</v>
      </c>
      <c r="P24" s="69">
        <v>1965.79</v>
      </c>
      <c r="Q24" s="67">
        <v>5283</v>
      </c>
      <c r="R24" s="69">
        <v>27187.18</v>
      </c>
      <c r="S24" s="69">
        <f t="shared" si="0"/>
        <v>4.4569807337028244</v>
      </c>
      <c r="T24" s="69">
        <f t="shared" si="1"/>
        <v>34.721946402762612</v>
      </c>
      <c r="U24" s="69">
        <f t="shared" si="2"/>
        <v>4.4992761220108832</v>
      </c>
      <c r="V24" s="69">
        <f t="shared" si="3"/>
        <v>35.126864174320062</v>
      </c>
      <c r="W24" s="69">
        <f t="shared" si="4"/>
        <v>4.6541417591801881</v>
      </c>
      <c r="X24" s="69">
        <f t="shared" si="5"/>
        <v>8.2427277202439715</v>
      </c>
      <c r="Y24" s="69">
        <f t="shared" si="6"/>
        <v>4.4976247637533842</v>
      </c>
      <c r="Z24" s="69">
        <f t="shared" si="7"/>
        <v>28.374123496701674</v>
      </c>
    </row>
    <row r="25" spans="1:26" x14ac:dyDescent="0.25">
      <c r="A25" s="67">
        <v>19</v>
      </c>
      <c r="B25" s="67" t="s">
        <v>34</v>
      </c>
      <c r="C25" s="67">
        <v>0</v>
      </c>
      <c r="D25" s="69">
        <v>0</v>
      </c>
      <c r="E25" s="67">
        <v>2381</v>
      </c>
      <c r="F25" s="69">
        <v>3867.24</v>
      </c>
      <c r="G25" s="67">
        <v>4747</v>
      </c>
      <c r="H25" s="69">
        <v>102496.68</v>
      </c>
      <c r="I25" s="67">
        <v>7128</v>
      </c>
      <c r="J25" s="69">
        <v>106363.92</v>
      </c>
      <c r="K25" s="67">
        <v>0</v>
      </c>
      <c r="L25" s="69">
        <v>0</v>
      </c>
      <c r="M25" s="67">
        <v>94</v>
      </c>
      <c r="N25" s="69">
        <v>416.59</v>
      </c>
      <c r="O25" s="67">
        <v>4118</v>
      </c>
      <c r="P25" s="69">
        <v>3710.46</v>
      </c>
      <c r="Q25" s="67">
        <v>4212</v>
      </c>
      <c r="R25" s="69">
        <v>4127.05</v>
      </c>
      <c r="S25" s="69" t="e">
        <f t="shared" si="0"/>
        <v>#DIV/0!</v>
      </c>
      <c r="T25" s="69" t="e">
        <f t="shared" si="1"/>
        <v>#DIV/0!</v>
      </c>
      <c r="U25" s="69">
        <f t="shared" si="2"/>
        <v>3.9479210415791686</v>
      </c>
      <c r="V25" s="69">
        <f t="shared" si="3"/>
        <v>10.772282040938757</v>
      </c>
      <c r="W25" s="69">
        <f t="shared" si="4"/>
        <v>86.749526016431432</v>
      </c>
      <c r="X25" s="69">
        <f t="shared" si="5"/>
        <v>3.6200782308265991</v>
      </c>
      <c r="Y25" s="69">
        <f t="shared" si="6"/>
        <v>59.090909090909093</v>
      </c>
      <c r="Z25" s="69">
        <f t="shared" si="7"/>
        <v>3.8801221316401278</v>
      </c>
    </row>
    <row r="26" spans="1:26" x14ac:dyDescent="0.25">
      <c r="A26" s="67">
        <v>20</v>
      </c>
      <c r="B26" s="67" t="s">
        <v>35</v>
      </c>
      <c r="C26" s="67">
        <v>19638</v>
      </c>
      <c r="D26" s="69">
        <v>20652.349999999999</v>
      </c>
      <c r="E26" s="67">
        <v>77621</v>
      </c>
      <c r="F26" s="69">
        <v>45064.82</v>
      </c>
      <c r="G26" s="67">
        <v>8902</v>
      </c>
      <c r="H26" s="69">
        <v>36930.410000000003</v>
      </c>
      <c r="I26" s="67">
        <v>106161</v>
      </c>
      <c r="J26" s="69">
        <v>102647.58</v>
      </c>
      <c r="K26" s="67">
        <v>15000</v>
      </c>
      <c r="L26" s="69">
        <v>13876.24</v>
      </c>
      <c r="M26" s="67">
        <v>8358</v>
      </c>
      <c r="N26" s="69">
        <v>36580.54</v>
      </c>
      <c r="O26" s="67">
        <v>1773</v>
      </c>
      <c r="P26" s="69">
        <v>10689.03</v>
      </c>
      <c r="Q26" s="67">
        <v>25131</v>
      </c>
      <c r="R26" s="69">
        <v>61145.81</v>
      </c>
      <c r="S26" s="69">
        <f t="shared" si="0"/>
        <v>76.382523678582331</v>
      </c>
      <c r="T26" s="69">
        <f t="shared" si="1"/>
        <v>67.189641856737865</v>
      </c>
      <c r="U26" s="69">
        <f t="shared" si="2"/>
        <v>10.767704616018861</v>
      </c>
      <c r="V26" s="69">
        <f t="shared" si="3"/>
        <v>81.173163456549929</v>
      </c>
      <c r="W26" s="69">
        <f t="shared" si="4"/>
        <v>19.916872612895979</v>
      </c>
      <c r="X26" s="69">
        <f t="shared" si="5"/>
        <v>28.943707909010485</v>
      </c>
      <c r="Y26" s="69">
        <f t="shared" si="6"/>
        <v>23.672535111764205</v>
      </c>
      <c r="Z26" s="69">
        <f t="shared" si="7"/>
        <v>59.568681502281883</v>
      </c>
    </row>
    <row r="27" spans="1:26" x14ac:dyDescent="0.25">
      <c r="A27" s="67">
        <v>21</v>
      </c>
      <c r="B27" s="67" t="s">
        <v>36</v>
      </c>
      <c r="C27" s="67">
        <v>4308</v>
      </c>
      <c r="D27" s="69">
        <v>0</v>
      </c>
      <c r="E27" s="67">
        <v>9724</v>
      </c>
      <c r="F27" s="69">
        <v>15174.04</v>
      </c>
      <c r="G27" s="67">
        <v>5800</v>
      </c>
      <c r="H27" s="69">
        <v>21321.439999999999</v>
      </c>
      <c r="I27" s="67">
        <v>19832</v>
      </c>
      <c r="J27" s="69">
        <v>36495.480000000003</v>
      </c>
      <c r="K27" s="67">
        <v>375</v>
      </c>
      <c r="L27" s="69">
        <v>0</v>
      </c>
      <c r="M27" s="67">
        <v>800</v>
      </c>
      <c r="N27" s="69">
        <v>8049.91</v>
      </c>
      <c r="O27" s="67">
        <v>703</v>
      </c>
      <c r="P27" s="69">
        <v>6261.05</v>
      </c>
      <c r="Q27" s="67">
        <v>1878</v>
      </c>
      <c r="R27" s="69">
        <v>14310.96</v>
      </c>
      <c r="S27" s="69">
        <f t="shared" si="0"/>
        <v>8.7047353760445692</v>
      </c>
      <c r="T27" s="69" t="e">
        <f t="shared" si="1"/>
        <v>#DIV/0!</v>
      </c>
      <c r="U27" s="69">
        <f t="shared" si="2"/>
        <v>8.227067050596462</v>
      </c>
      <c r="V27" s="69">
        <f t="shared" si="3"/>
        <v>53.050538946780158</v>
      </c>
      <c r="W27" s="69">
        <f t="shared" si="4"/>
        <v>12.120689655172413</v>
      </c>
      <c r="X27" s="69">
        <f t="shared" si="5"/>
        <v>29.365042886409178</v>
      </c>
      <c r="Y27" s="69">
        <f t="shared" si="6"/>
        <v>9.4695441710367092</v>
      </c>
      <c r="Z27" s="69">
        <f t="shared" si="7"/>
        <v>39.212965550802451</v>
      </c>
    </row>
    <row r="28" spans="1:26" x14ac:dyDescent="0.25">
      <c r="A28" s="67">
        <v>22</v>
      </c>
      <c r="B28" s="67" t="s">
        <v>37</v>
      </c>
      <c r="C28" s="67">
        <v>6102</v>
      </c>
      <c r="D28" s="69">
        <v>3438.92</v>
      </c>
      <c r="E28" s="67">
        <v>28441</v>
      </c>
      <c r="F28" s="69">
        <v>4601.45</v>
      </c>
      <c r="G28" s="67">
        <v>7669</v>
      </c>
      <c r="H28" s="69">
        <v>3824.05</v>
      </c>
      <c r="I28" s="67">
        <v>42212</v>
      </c>
      <c r="J28" s="69">
        <v>11864.42</v>
      </c>
      <c r="K28" s="67">
        <v>10</v>
      </c>
      <c r="L28" s="69">
        <v>2998.3</v>
      </c>
      <c r="M28" s="67">
        <v>1149</v>
      </c>
      <c r="N28" s="69">
        <v>9462.84</v>
      </c>
      <c r="O28" s="67">
        <v>480</v>
      </c>
      <c r="P28" s="69">
        <v>4856.58</v>
      </c>
      <c r="Q28" s="67">
        <v>1639</v>
      </c>
      <c r="R28" s="69">
        <v>17317.72</v>
      </c>
      <c r="S28" s="69">
        <f t="shared" si="0"/>
        <v>0.16388069485414616</v>
      </c>
      <c r="T28" s="69">
        <f t="shared" si="1"/>
        <v>87.187256464238772</v>
      </c>
      <c r="U28" s="69">
        <f t="shared" si="2"/>
        <v>4.0399423367673428</v>
      </c>
      <c r="V28" s="69">
        <f t="shared" si="3"/>
        <v>205.64908887415925</v>
      </c>
      <c r="W28" s="69">
        <f t="shared" si="4"/>
        <v>6.2589646629286735</v>
      </c>
      <c r="X28" s="69">
        <f t="shared" si="5"/>
        <v>127.00095448542774</v>
      </c>
      <c r="Y28" s="69">
        <f t="shared" si="6"/>
        <v>3.8827821472567039</v>
      </c>
      <c r="Z28" s="69">
        <f t="shared" si="7"/>
        <v>145.96347735498239</v>
      </c>
    </row>
    <row r="29" spans="1:26" x14ac:dyDescent="0.25">
      <c r="A29" s="67">
        <v>23</v>
      </c>
      <c r="B29" s="67" t="s">
        <v>38</v>
      </c>
      <c r="C29" s="67">
        <v>0</v>
      </c>
      <c r="D29" s="69">
        <v>0</v>
      </c>
      <c r="E29" s="67">
        <v>3065</v>
      </c>
      <c r="F29" s="69">
        <v>16801.86</v>
      </c>
      <c r="G29" s="67">
        <v>2474</v>
      </c>
      <c r="H29" s="69">
        <v>189358.02</v>
      </c>
      <c r="I29" s="67">
        <v>5539</v>
      </c>
      <c r="J29" s="69">
        <v>206159.88</v>
      </c>
      <c r="K29" s="67">
        <v>0</v>
      </c>
      <c r="L29" s="69">
        <v>0</v>
      </c>
      <c r="M29" s="67">
        <v>40</v>
      </c>
      <c r="N29" s="69">
        <v>13.61</v>
      </c>
      <c r="O29" s="67">
        <v>0</v>
      </c>
      <c r="P29" s="69">
        <v>0</v>
      </c>
      <c r="Q29" s="67">
        <v>40</v>
      </c>
      <c r="R29" s="69">
        <v>13.61</v>
      </c>
      <c r="S29" s="69" t="e">
        <f t="shared" si="0"/>
        <v>#DIV/0!</v>
      </c>
      <c r="T29" s="69" t="e">
        <f t="shared" si="1"/>
        <v>#DIV/0!</v>
      </c>
      <c r="U29" s="69">
        <f t="shared" si="2"/>
        <v>1.3050570962479608</v>
      </c>
      <c r="V29" s="69">
        <f t="shared" si="3"/>
        <v>8.1002936579640583E-2</v>
      </c>
      <c r="W29" s="69">
        <f t="shared" si="4"/>
        <v>0</v>
      </c>
      <c r="X29" s="69">
        <f t="shared" si="5"/>
        <v>0</v>
      </c>
      <c r="Y29" s="69">
        <f t="shared" si="6"/>
        <v>0.72215201299873621</v>
      </c>
      <c r="Z29" s="69">
        <f t="shared" si="7"/>
        <v>6.6016724495571106E-3</v>
      </c>
    </row>
    <row r="30" spans="1:26" x14ac:dyDescent="0.25">
      <c r="A30" s="67">
        <v>24</v>
      </c>
      <c r="B30" s="67" t="s">
        <v>39</v>
      </c>
      <c r="C30" s="67">
        <v>0</v>
      </c>
      <c r="D30" s="69">
        <v>0</v>
      </c>
      <c r="E30" s="67">
        <v>0</v>
      </c>
      <c r="F30" s="69">
        <v>0</v>
      </c>
      <c r="G30" s="67">
        <v>1370</v>
      </c>
      <c r="H30" s="69">
        <v>8576.23</v>
      </c>
      <c r="I30" s="67">
        <v>1370</v>
      </c>
      <c r="J30" s="69">
        <v>8576.23</v>
      </c>
      <c r="K30" s="67">
        <v>0</v>
      </c>
      <c r="L30" s="69">
        <v>0</v>
      </c>
      <c r="M30" s="67">
        <v>0</v>
      </c>
      <c r="N30" s="69">
        <v>0</v>
      </c>
      <c r="O30" s="67">
        <v>377</v>
      </c>
      <c r="P30" s="69">
        <v>762.38</v>
      </c>
      <c r="Q30" s="67">
        <v>377</v>
      </c>
      <c r="R30" s="69">
        <v>762.38</v>
      </c>
      <c r="S30" s="69" t="e">
        <f t="shared" si="0"/>
        <v>#DIV/0!</v>
      </c>
      <c r="T30" s="69" t="e">
        <f t="shared" si="1"/>
        <v>#DIV/0!</v>
      </c>
      <c r="U30" s="69" t="e">
        <f t="shared" si="2"/>
        <v>#DIV/0!</v>
      </c>
      <c r="V30" s="69" t="e">
        <f t="shared" si="3"/>
        <v>#DIV/0!</v>
      </c>
      <c r="W30" s="69">
        <f t="shared" si="4"/>
        <v>27.518248175182482</v>
      </c>
      <c r="X30" s="69">
        <f t="shared" si="5"/>
        <v>8.8894537576534223</v>
      </c>
      <c r="Y30" s="69">
        <f t="shared" si="6"/>
        <v>27.518248175182482</v>
      </c>
      <c r="Z30" s="69">
        <f t="shared" si="7"/>
        <v>8.8894537576534223</v>
      </c>
    </row>
    <row r="31" spans="1:26" x14ac:dyDescent="0.25">
      <c r="A31" s="67">
        <v>25</v>
      </c>
      <c r="B31" s="67" t="s">
        <v>40</v>
      </c>
      <c r="C31" s="67">
        <v>7232</v>
      </c>
      <c r="D31" s="69">
        <v>14746.46</v>
      </c>
      <c r="E31" s="67">
        <v>28095</v>
      </c>
      <c r="F31" s="69">
        <v>78083.3</v>
      </c>
      <c r="G31" s="67">
        <v>6086</v>
      </c>
      <c r="H31" s="69">
        <v>15296.17</v>
      </c>
      <c r="I31" s="67">
        <v>41413</v>
      </c>
      <c r="J31" s="69">
        <v>108125.93</v>
      </c>
      <c r="K31" s="67">
        <v>508</v>
      </c>
      <c r="L31" s="69">
        <v>1233.45</v>
      </c>
      <c r="M31" s="67">
        <v>4455</v>
      </c>
      <c r="N31" s="69">
        <v>20995.360000000001</v>
      </c>
      <c r="O31" s="67">
        <v>772</v>
      </c>
      <c r="P31" s="69">
        <v>1138.75</v>
      </c>
      <c r="Q31" s="67">
        <v>5735</v>
      </c>
      <c r="R31" s="69">
        <v>23367.56</v>
      </c>
      <c r="S31" s="69">
        <f t="shared" si="0"/>
        <v>7.0243362831858409</v>
      </c>
      <c r="T31" s="69">
        <f t="shared" si="1"/>
        <v>8.3643803326357649</v>
      </c>
      <c r="U31" s="69">
        <f t="shared" si="2"/>
        <v>15.856914041644421</v>
      </c>
      <c r="V31" s="69">
        <f t="shared" si="3"/>
        <v>26.888412759194345</v>
      </c>
      <c r="W31" s="69">
        <f t="shared" si="4"/>
        <v>12.684850476503451</v>
      </c>
      <c r="X31" s="69">
        <f t="shared" si="5"/>
        <v>7.444674058931092</v>
      </c>
      <c r="Y31" s="69">
        <f t="shared" si="6"/>
        <v>13.848308502161158</v>
      </c>
      <c r="Z31" s="69">
        <f t="shared" si="7"/>
        <v>21.611430301686195</v>
      </c>
    </row>
    <row r="32" spans="1:26" x14ac:dyDescent="0.25">
      <c r="A32" s="68"/>
      <c r="B32" s="68" t="s">
        <v>41</v>
      </c>
      <c r="C32" s="68">
        <f t="shared" ref="C32:R32" si="9">SUM(C19:C31)</f>
        <v>611002</v>
      </c>
      <c r="D32" s="70">
        <f t="shared" si="9"/>
        <v>685999.17</v>
      </c>
      <c r="E32" s="68">
        <f t="shared" si="9"/>
        <v>757725</v>
      </c>
      <c r="F32" s="70">
        <f t="shared" si="9"/>
        <v>1089852.78</v>
      </c>
      <c r="G32" s="68">
        <f t="shared" si="9"/>
        <v>233276</v>
      </c>
      <c r="H32" s="70">
        <f t="shared" si="9"/>
        <v>918577.31</v>
      </c>
      <c r="I32" s="68">
        <f t="shared" si="9"/>
        <v>1602003</v>
      </c>
      <c r="J32" s="70">
        <f t="shared" si="9"/>
        <v>2694429.26</v>
      </c>
      <c r="K32" s="68">
        <f t="shared" si="9"/>
        <v>191251</v>
      </c>
      <c r="L32" s="70">
        <f t="shared" si="9"/>
        <v>451148.75999999995</v>
      </c>
      <c r="M32" s="68">
        <f t="shared" si="9"/>
        <v>240602</v>
      </c>
      <c r="N32" s="70">
        <f t="shared" si="9"/>
        <v>692441</v>
      </c>
      <c r="O32" s="68">
        <f t="shared" si="9"/>
        <v>74109</v>
      </c>
      <c r="P32" s="70">
        <f t="shared" si="9"/>
        <v>171746.81999999998</v>
      </c>
      <c r="Q32" s="68">
        <f t="shared" si="9"/>
        <v>505962</v>
      </c>
      <c r="R32" s="70">
        <f t="shared" si="9"/>
        <v>1315336.58</v>
      </c>
      <c r="S32" s="70">
        <f t="shared" si="0"/>
        <v>31.301206870026611</v>
      </c>
      <c r="T32" s="70">
        <f t="shared" si="1"/>
        <v>65.765204934577397</v>
      </c>
      <c r="U32" s="70">
        <f t="shared" si="2"/>
        <v>31.753208617902274</v>
      </c>
      <c r="V32" s="70">
        <f t="shared" si="3"/>
        <v>63.535278590563394</v>
      </c>
      <c r="W32" s="70">
        <f t="shared" si="4"/>
        <v>31.768806049486447</v>
      </c>
      <c r="X32" s="70">
        <f t="shared" si="5"/>
        <v>18.697045760906065</v>
      </c>
      <c r="Y32" s="70">
        <f t="shared" si="6"/>
        <v>31.583086923058197</v>
      </c>
      <c r="Z32" s="70">
        <f t="shared" si="7"/>
        <v>48.816890446030868</v>
      </c>
    </row>
    <row r="33" spans="1:26" x14ac:dyDescent="0.25">
      <c r="A33" s="68"/>
      <c r="B33" s="68" t="s">
        <v>42</v>
      </c>
      <c r="C33" s="68">
        <f t="shared" ref="C33:R33" si="10">SUM(C18,C32)</f>
        <v>11376678</v>
      </c>
      <c r="D33" s="70">
        <f t="shared" si="10"/>
        <v>8960497.5700000003</v>
      </c>
      <c r="E33" s="68">
        <f t="shared" si="10"/>
        <v>3161815</v>
      </c>
      <c r="F33" s="70">
        <f t="shared" si="10"/>
        <v>3982649.09</v>
      </c>
      <c r="G33" s="68">
        <f t="shared" si="10"/>
        <v>867716</v>
      </c>
      <c r="H33" s="70">
        <f t="shared" si="10"/>
        <v>2541218.7700000005</v>
      </c>
      <c r="I33" s="68">
        <f t="shared" si="10"/>
        <v>15406209</v>
      </c>
      <c r="J33" s="70">
        <f t="shared" si="10"/>
        <v>15484365.43</v>
      </c>
      <c r="K33" s="68">
        <f t="shared" si="10"/>
        <v>895131</v>
      </c>
      <c r="L33" s="70">
        <f t="shared" si="10"/>
        <v>3320591.5999999996</v>
      </c>
      <c r="M33" s="68">
        <f t="shared" si="10"/>
        <v>461430</v>
      </c>
      <c r="N33" s="70">
        <f t="shared" si="10"/>
        <v>1977650.74</v>
      </c>
      <c r="O33" s="68">
        <f t="shared" si="10"/>
        <v>126936</v>
      </c>
      <c r="P33" s="70">
        <f t="shared" si="10"/>
        <v>603203.7699999999</v>
      </c>
      <c r="Q33" s="68">
        <f t="shared" si="10"/>
        <v>1483497</v>
      </c>
      <c r="R33" s="70">
        <f t="shared" si="10"/>
        <v>5901446.1100000003</v>
      </c>
      <c r="S33" s="70">
        <f t="shared" si="0"/>
        <v>7.8681228386704802</v>
      </c>
      <c r="T33" s="70">
        <f t="shared" si="1"/>
        <v>37.058116182269103</v>
      </c>
      <c r="U33" s="70">
        <f t="shared" si="2"/>
        <v>14.593832972517367</v>
      </c>
      <c r="V33" s="70">
        <f t="shared" si="3"/>
        <v>49.656665583861418</v>
      </c>
      <c r="W33" s="70">
        <f t="shared" si="4"/>
        <v>14.628749498683902</v>
      </c>
      <c r="X33" s="70">
        <f t="shared" si="5"/>
        <v>23.736790280358264</v>
      </c>
      <c r="Y33" s="70">
        <f t="shared" si="6"/>
        <v>9.6292150781545285</v>
      </c>
      <c r="Z33" s="70">
        <f t="shared" si="7"/>
        <v>38.112289048450862</v>
      </c>
    </row>
    <row r="34" spans="1:26" x14ac:dyDescent="0.25">
      <c r="A34" s="67">
        <v>26</v>
      </c>
      <c r="B34" s="67" t="s">
        <v>43</v>
      </c>
      <c r="C34" s="67">
        <v>644317</v>
      </c>
      <c r="D34" s="69">
        <v>764995.66</v>
      </c>
      <c r="E34" s="67">
        <v>89255</v>
      </c>
      <c r="F34" s="69">
        <v>112667.22</v>
      </c>
      <c r="G34" s="67">
        <v>11325</v>
      </c>
      <c r="H34" s="69">
        <v>51271.65</v>
      </c>
      <c r="I34" s="67">
        <v>744897</v>
      </c>
      <c r="J34" s="69">
        <v>928934.53</v>
      </c>
      <c r="K34" s="67">
        <v>152217</v>
      </c>
      <c r="L34" s="69">
        <v>389834.14</v>
      </c>
      <c r="M34" s="67">
        <v>7389</v>
      </c>
      <c r="N34" s="69">
        <v>39549.85</v>
      </c>
      <c r="O34" s="67">
        <v>383</v>
      </c>
      <c r="P34" s="69">
        <v>3351.96</v>
      </c>
      <c r="Q34" s="67">
        <v>159989</v>
      </c>
      <c r="R34" s="69">
        <v>432735.95</v>
      </c>
      <c r="S34" s="69">
        <f t="shared" si="0"/>
        <v>23.624551269018202</v>
      </c>
      <c r="T34" s="69">
        <f t="shared" si="1"/>
        <v>50.959000211844341</v>
      </c>
      <c r="U34" s="69">
        <f t="shared" si="2"/>
        <v>8.2785278135678659</v>
      </c>
      <c r="V34" s="69">
        <f t="shared" si="3"/>
        <v>35.103244759212124</v>
      </c>
      <c r="W34" s="69">
        <f t="shared" si="4"/>
        <v>3.3818984547461373</v>
      </c>
      <c r="X34" s="69">
        <f t="shared" si="5"/>
        <v>6.5376479984552871</v>
      </c>
      <c r="Y34" s="69">
        <f t="shared" si="6"/>
        <v>21.478002999072356</v>
      </c>
      <c r="Z34" s="69">
        <f t="shared" si="7"/>
        <v>46.584117182079559</v>
      </c>
    </row>
    <row r="35" spans="1:26" x14ac:dyDescent="0.25">
      <c r="A35" s="68"/>
      <c r="B35" s="68" t="s">
        <v>44</v>
      </c>
      <c r="C35" s="68">
        <f t="shared" ref="C35:R35" si="11">SUM(C34:C34)</f>
        <v>644317</v>
      </c>
      <c r="D35" s="70">
        <f t="shared" si="11"/>
        <v>764995.66</v>
      </c>
      <c r="E35" s="68">
        <f t="shared" si="11"/>
        <v>89255</v>
      </c>
      <c r="F35" s="70">
        <f t="shared" si="11"/>
        <v>112667.22</v>
      </c>
      <c r="G35" s="68">
        <f t="shared" si="11"/>
        <v>11325</v>
      </c>
      <c r="H35" s="70">
        <f t="shared" si="11"/>
        <v>51271.65</v>
      </c>
      <c r="I35" s="68">
        <f t="shared" si="11"/>
        <v>744897</v>
      </c>
      <c r="J35" s="70">
        <f t="shared" si="11"/>
        <v>928934.53</v>
      </c>
      <c r="K35" s="68">
        <f t="shared" si="11"/>
        <v>152217</v>
      </c>
      <c r="L35" s="70">
        <f t="shared" si="11"/>
        <v>389834.14</v>
      </c>
      <c r="M35" s="68">
        <f t="shared" si="11"/>
        <v>7389</v>
      </c>
      <c r="N35" s="70">
        <f t="shared" si="11"/>
        <v>39549.85</v>
      </c>
      <c r="O35" s="68">
        <f t="shared" si="11"/>
        <v>383</v>
      </c>
      <c r="P35" s="70">
        <f t="shared" si="11"/>
        <v>3351.96</v>
      </c>
      <c r="Q35" s="68">
        <f t="shared" si="11"/>
        <v>159989</v>
      </c>
      <c r="R35" s="70">
        <f t="shared" si="11"/>
        <v>432735.95</v>
      </c>
      <c r="S35" s="70">
        <f t="shared" si="0"/>
        <v>23.624551269018202</v>
      </c>
      <c r="T35" s="70">
        <f t="shared" si="1"/>
        <v>50.959000211844341</v>
      </c>
      <c r="U35" s="70">
        <f t="shared" si="2"/>
        <v>8.2785278135678659</v>
      </c>
      <c r="V35" s="70">
        <f t="shared" si="3"/>
        <v>35.103244759212124</v>
      </c>
      <c r="W35" s="70">
        <f t="shared" si="4"/>
        <v>3.3818984547461373</v>
      </c>
      <c r="X35" s="70">
        <f t="shared" si="5"/>
        <v>6.5376479984552871</v>
      </c>
      <c r="Y35" s="70">
        <f t="shared" si="6"/>
        <v>21.478002999072356</v>
      </c>
      <c r="Z35" s="70">
        <f t="shared" si="7"/>
        <v>46.584117182079559</v>
      </c>
    </row>
    <row r="36" spans="1:26" x14ac:dyDescent="0.25">
      <c r="A36" s="67">
        <v>27</v>
      </c>
      <c r="B36" s="67" t="s">
        <v>45</v>
      </c>
      <c r="C36" s="67">
        <v>49305</v>
      </c>
      <c r="D36" s="69">
        <v>37915.160000000003</v>
      </c>
      <c r="E36" s="67">
        <v>0</v>
      </c>
      <c r="F36" s="69">
        <v>1672.45</v>
      </c>
      <c r="G36" s="67">
        <v>0</v>
      </c>
      <c r="H36" s="69">
        <v>34.46</v>
      </c>
      <c r="I36" s="67">
        <v>49305</v>
      </c>
      <c r="J36" s="69">
        <v>39622.07</v>
      </c>
      <c r="K36" s="67">
        <v>14757</v>
      </c>
      <c r="L36" s="69">
        <v>52456.72</v>
      </c>
      <c r="M36" s="67">
        <v>0</v>
      </c>
      <c r="N36" s="69">
        <v>0</v>
      </c>
      <c r="O36" s="67">
        <v>0</v>
      </c>
      <c r="P36" s="69">
        <v>0</v>
      </c>
      <c r="Q36" s="67">
        <v>14757</v>
      </c>
      <c r="R36" s="69">
        <v>52456.72</v>
      </c>
      <c r="S36" s="69">
        <f t="shared" si="0"/>
        <v>29.9300273805902</v>
      </c>
      <c r="T36" s="69">
        <f t="shared" si="1"/>
        <v>138.35289103356018</v>
      </c>
      <c r="U36" s="69" t="e">
        <f t="shared" si="2"/>
        <v>#DIV/0!</v>
      </c>
      <c r="V36" s="69">
        <f t="shared" si="3"/>
        <v>0</v>
      </c>
      <c r="W36" s="69" t="e">
        <f t="shared" si="4"/>
        <v>#DIV/0!</v>
      </c>
      <c r="X36" s="69">
        <f t="shared" si="5"/>
        <v>0</v>
      </c>
      <c r="Y36" s="69">
        <f t="shared" si="6"/>
        <v>29.9300273805902</v>
      </c>
      <c r="Z36" s="69">
        <f t="shared" si="7"/>
        <v>132.39267913059564</v>
      </c>
    </row>
    <row r="37" spans="1:26" x14ac:dyDescent="0.25">
      <c r="A37" s="67">
        <v>28</v>
      </c>
      <c r="B37" s="67" t="s">
        <v>46</v>
      </c>
      <c r="C37" s="67">
        <v>1992717</v>
      </c>
      <c r="D37" s="69">
        <v>1095580.71</v>
      </c>
      <c r="E37" s="67">
        <v>357196</v>
      </c>
      <c r="F37" s="69">
        <v>263071.42</v>
      </c>
      <c r="G37" s="67">
        <v>97930</v>
      </c>
      <c r="H37" s="69">
        <v>274784.18</v>
      </c>
      <c r="I37" s="67">
        <v>2447843</v>
      </c>
      <c r="J37" s="69">
        <v>1633436.31</v>
      </c>
      <c r="K37" s="67">
        <v>164562</v>
      </c>
      <c r="L37" s="69">
        <v>406621.76</v>
      </c>
      <c r="M37" s="67">
        <v>28968</v>
      </c>
      <c r="N37" s="69">
        <v>89037.8</v>
      </c>
      <c r="O37" s="67">
        <v>6000</v>
      </c>
      <c r="P37" s="69">
        <v>633169.63</v>
      </c>
      <c r="Q37" s="67">
        <v>199530</v>
      </c>
      <c r="R37" s="69">
        <v>1128829.19</v>
      </c>
      <c r="S37" s="69">
        <f t="shared" si="0"/>
        <v>8.258172133825326</v>
      </c>
      <c r="T37" s="69">
        <f t="shared" si="1"/>
        <v>37.114724299955959</v>
      </c>
      <c r="U37" s="69">
        <f t="shared" si="2"/>
        <v>8.1098332568113864</v>
      </c>
      <c r="V37" s="69">
        <f t="shared" si="3"/>
        <v>33.845485762003342</v>
      </c>
      <c r="W37" s="69">
        <f t="shared" si="4"/>
        <v>6.1268252833656698</v>
      </c>
      <c r="X37" s="69">
        <f t="shared" si="5"/>
        <v>230.42433883930289</v>
      </c>
      <c r="Y37" s="69">
        <f t="shared" si="6"/>
        <v>8.1512580667959504</v>
      </c>
      <c r="Z37" s="69">
        <f t="shared" si="7"/>
        <v>69.107634199707476</v>
      </c>
    </row>
    <row r="38" spans="1:26" x14ac:dyDescent="0.25">
      <c r="A38" s="67">
        <v>29</v>
      </c>
      <c r="B38" s="67" t="s">
        <v>47</v>
      </c>
      <c r="C38" s="67">
        <v>191438</v>
      </c>
      <c r="D38" s="69">
        <v>124975.12</v>
      </c>
      <c r="E38" s="67">
        <v>71544</v>
      </c>
      <c r="F38" s="69">
        <v>45050.23</v>
      </c>
      <c r="G38" s="67">
        <v>0</v>
      </c>
      <c r="H38" s="69">
        <v>0</v>
      </c>
      <c r="I38" s="67">
        <v>262982</v>
      </c>
      <c r="J38" s="69">
        <v>170025.35</v>
      </c>
      <c r="K38" s="67">
        <v>17792</v>
      </c>
      <c r="L38" s="69">
        <v>56252.91</v>
      </c>
      <c r="M38" s="67">
        <v>4059</v>
      </c>
      <c r="N38" s="69">
        <v>14890.61</v>
      </c>
      <c r="O38" s="67">
        <v>0</v>
      </c>
      <c r="P38" s="69">
        <v>0</v>
      </c>
      <c r="Q38" s="67">
        <v>21851</v>
      </c>
      <c r="R38" s="69">
        <v>71143.520000000004</v>
      </c>
      <c r="S38" s="69">
        <f t="shared" ref="S38:S57" si="12">(K38/C38)*100</f>
        <v>9.2938706004032632</v>
      </c>
      <c r="T38" s="69">
        <f t="shared" ref="T38:T57" si="13">(L38/D38)*100</f>
        <v>45.011287046573756</v>
      </c>
      <c r="U38" s="69">
        <f t="shared" ref="U38:U57" si="14">(M38/E38)*100</f>
        <v>5.6734317343173437</v>
      </c>
      <c r="V38" s="69">
        <f t="shared" ref="V38:V57" si="15">(N38/F38)*100</f>
        <v>33.05334956114541</v>
      </c>
      <c r="W38" s="69" t="e">
        <f t="shared" ref="W38:W57" si="16">(O38/G38)*100</f>
        <v>#DIV/0!</v>
      </c>
      <c r="X38" s="69" t="e">
        <f t="shared" ref="X38:X57" si="17">(P38/H38)*100</f>
        <v>#DIV/0!</v>
      </c>
      <c r="Y38" s="69">
        <f t="shared" ref="Y38:Y57" si="18">(Q38/I38)*100</f>
        <v>8.3089336912792504</v>
      </c>
      <c r="Z38" s="69">
        <f t="shared" ref="Z38:Z57" si="19">(R38/J38)*100</f>
        <v>41.842889898476905</v>
      </c>
    </row>
    <row r="39" spans="1:26" x14ac:dyDescent="0.25">
      <c r="A39" s="67">
        <v>30</v>
      </c>
      <c r="B39" s="67" t="s">
        <v>48</v>
      </c>
      <c r="C39" s="67">
        <v>1319880</v>
      </c>
      <c r="D39" s="69">
        <v>1064987.26</v>
      </c>
      <c r="E39" s="67">
        <v>433923</v>
      </c>
      <c r="F39" s="69">
        <v>424107.04</v>
      </c>
      <c r="G39" s="67">
        <v>0</v>
      </c>
      <c r="H39" s="69">
        <v>0</v>
      </c>
      <c r="I39" s="67">
        <v>1753803</v>
      </c>
      <c r="J39" s="69">
        <v>1489094.3</v>
      </c>
      <c r="K39" s="67">
        <v>89318</v>
      </c>
      <c r="L39" s="69">
        <v>257207.9</v>
      </c>
      <c r="M39" s="67">
        <v>25628</v>
      </c>
      <c r="N39" s="69">
        <v>190909.82</v>
      </c>
      <c r="O39" s="67">
        <v>0</v>
      </c>
      <c r="P39" s="69">
        <v>0</v>
      </c>
      <c r="Q39" s="67">
        <v>114946</v>
      </c>
      <c r="R39" s="69">
        <v>448117.72</v>
      </c>
      <c r="S39" s="69">
        <f t="shared" si="12"/>
        <v>6.7671303451828955</v>
      </c>
      <c r="T39" s="69">
        <f t="shared" si="13"/>
        <v>24.151265433917022</v>
      </c>
      <c r="U39" s="69">
        <f t="shared" si="14"/>
        <v>5.9061169838888468</v>
      </c>
      <c r="V39" s="69">
        <f t="shared" si="15"/>
        <v>45.014536896157168</v>
      </c>
      <c r="W39" s="69" t="e">
        <f t="shared" si="16"/>
        <v>#DIV/0!</v>
      </c>
      <c r="X39" s="69" t="e">
        <f t="shared" si="17"/>
        <v>#DIV/0!</v>
      </c>
      <c r="Y39" s="69">
        <f t="shared" si="18"/>
        <v>6.5540998618430919</v>
      </c>
      <c r="Z39" s="69">
        <f t="shared" si="19"/>
        <v>30.093307052481492</v>
      </c>
    </row>
    <row r="40" spans="1:26" x14ac:dyDescent="0.25">
      <c r="A40" s="68"/>
      <c r="B40" s="68" t="s">
        <v>91</v>
      </c>
      <c r="C40" s="68">
        <f t="shared" ref="C40:R40" si="20">SUM(C36:C39)</f>
        <v>3553340</v>
      </c>
      <c r="D40" s="70">
        <f t="shared" si="20"/>
        <v>2323458.25</v>
      </c>
      <c r="E40" s="68">
        <f t="shared" si="20"/>
        <v>862663</v>
      </c>
      <c r="F40" s="70">
        <f t="shared" si="20"/>
        <v>733901.1399999999</v>
      </c>
      <c r="G40" s="68">
        <f t="shared" si="20"/>
        <v>97930</v>
      </c>
      <c r="H40" s="70">
        <f t="shared" si="20"/>
        <v>274818.64</v>
      </c>
      <c r="I40" s="68">
        <f t="shared" si="20"/>
        <v>4513933</v>
      </c>
      <c r="J40" s="70">
        <f t="shared" si="20"/>
        <v>3332178.0300000003</v>
      </c>
      <c r="K40" s="68">
        <f t="shared" si="20"/>
        <v>286429</v>
      </c>
      <c r="L40" s="70">
        <f t="shared" si="20"/>
        <v>772539.29</v>
      </c>
      <c r="M40" s="68">
        <f t="shared" si="20"/>
        <v>58655</v>
      </c>
      <c r="N40" s="70">
        <f t="shared" si="20"/>
        <v>294838.23</v>
      </c>
      <c r="O40" s="68">
        <f t="shared" si="20"/>
        <v>6000</v>
      </c>
      <c r="P40" s="70">
        <f t="shared" si="20"/>
        <v>633169.63</v>
      </c>
      <c r="Q40" s="68">
        <f t="shared" si="20"/>
        <v>351084</v>
      </c>
      <c r="R40" s="70">
        <f t="shared" si="20"/>
        <v>1700547.15</v>
      </c>
      <c r="S40" s="70">
        <f t="shared" si="12"/>
        <v>8.0608385350121292</v>
      </c>
      <c r="T40" s="70">
        <f t="shared" si="13"/>
        <v>33.249544724980531</v>
      </c>
      <c r="U40" s="70">
        <f t="shared" si="14"/>
        <v>6.799294741979196</v>
      </c>
      <c r="V40" s="70">
        <f t="shared" si="15"/>
        <v>40.174107101128094</v>
      </c>
      <c r="W40" s="70">
        <f t="shared" si="16"/>
        <v>6.1268252833656698</v>
      </c>
      <c r="X40" s="70">
        <f t="shared" si="17"/>
        <v>230.39544551999819</v>
      </c>
      <c r="Y40" s="70">
        <f t="shared" si="18"/>
        <v>7.7777849161695585</v>
      </c>
      <c r="Z40" s="70">
        <f t="shared" si="19"/>
        <v>51.034102460605915</v>
      </c>
    </row>
    <row r="41" spans="1:26" x14ac:dyDescent="0.25">
      <c r="A41" s="67">
        <v>31</v>
      </c>
      <c r="B41" s="67" t="s">
        <v>50</v>
      </c>
      <c r="C41" s="67">
        <v>0</v>
      </c>
      <c r="D41" s="69">
        <v>0</v>
      </c>
      <c r="E41" s="67">
        <v>0</v>
      </c>
      <c r="F41" s="69">
        <v>48414</v>
      </c>
      <c r="G41" s="67">
        <v>0</v>
      </c>
      <c r="H41" s="69">
        <v>1050</v>
      </c>
      <c r="I41" s="67">
        <v>0</v>
      </c>
      <c r="J41" s="69">
        <f>F41+H41</f>
        <v>49464</v>
      </c>
      <c r="K41" s="67">
        <v>0</v>
      </c>
      <c r="L41" s="69">
        <v>0</v>
      </c>
      <c r="M41" s="67">
        <v>0</v>
      </c>
      <c r="N41" s="69">
        <v>30731.4</v>
      </c>
      <c r="O41" s="67">
        <v>0</v>
      </c>
      <c r="P41" s="69">
        <v>1665.24</v>
      </c>
      <c r="Q41" s="67">
        <v>0</v>
      </c>
      <c r="R41" s="69">
        <f>N41+P41</f>
        <v>32396.640000000003</v>
      </c>
      <c r="S41" s="69" t="e">
        <f t="shared" si="12"/>
        <v>#DIV/0!</v>
      </c>
      <c r="T41" s="69" t="e">
        <f t="shared" si="13"/>
        <v>#DIV/0!</v>
      </c>
      <c r="U41" s="69" t="e">
        <f t="shared" si="14"/>
        <v>#DIV/0!</v>
      </c>
      <c r="V41" s="69">
        <f t="shared" si="15"/>
        <v>63.476267195439341</v>
      </c>
      <c r="W41" s="69" t="e">
        <f t="shared" si="16"/>
        <v>#DIV/0!</v>
      </c>
      <c r="X41" s="69">
        <f t="shared" si="17"/>
        <v>158.59428571428572</v>
      </c>
      <c r="Y41" s="69" t="e">
        <f t="shared" si="18"/>
        <v>#DIV/0!</v>
      </c>
      <c r="Z41" s="69">
        <f t="shared" si="19"/>
        <v>65.495390587093652</v>
      </c>
    </row>
    <row r="42" spans="1:26" x14ac:dyDescent="0.25">
      <c r="A42" s="67">
        <v>32</v>
      </c>
      <c r="B42" s="67" t="s">
        <v>51</v>
      </c>
      <c r="C42" s="67">
        <v>0</v>
      </c>
      <c r="D42" s="69">
        <v>970.46</v>
      </c>
      <c r="E42" s="67">
        <v>0</v>
      </c>
      <c r="F42" s="69">
        <v>0</v>
      </c>
      <c r="G42" s="67">
        <v>0</v>
      </c>
      <c r="H42" s="69">
        <v>2029.96</v>
      </c>
      <c r="I42" s="67">
        <v>0</v>
      </c>
      <c r="J42" s="69">
        <v>3000.42</v>
      </c>
      <c r="K42" s="67">
        <v>0</v>
      </c>
      <c r="L42" s="69">
        <v>585.32000000000005</v>
      </c>
      <c r="M42" s="67">
        <v>0</v>
      </c>
      <c r="N42" s="69">
        <v>0</v>
      </c>
      <c r="O42" s="67">
        <v>0</v>
      </c>
      <c r="P42" s="69">
        <v>837.19</v>
      </c>
      <c r="Q42" s="67">
        <v>0</v>
      </c>
      <c r="R42" s="69">
        <v>1422.51</v>
      </c>
      <c r="S42" s="69" t="e">
        <f t="shared" si="12"/>
        <v>#DIV/0!</v>
      </c>
      <c r="T42" s="69">
        <f t="shared" si="13"/>
        <v>60.313665684314657</v>
      </c>
      <c r="U42" s="69" t="e">
        <f t="shared" si="14"/>
        <v>#DIV/0!</v>
      </c>
      <c r="V42" s="69" t="e">
        <f t="shared" si="15"/>
        <v>#DIV/0!</v>
      </c>
      <c r="W42" s="69" t="e">
        <f t="shared" si="16"/>
        <v>#DIV/0!</v>
      </c>
      <c r="X42" s="69">
        <f t="shared" si="17"/>
        <v>41.241699343829438</v>
      </c>
      <c r="Y42" s="69" t="e">
        <f t="shared" si="18"/>
        <v>#DIV/0!</v>
      </c>
      <c r="Z42" s="69">
        <f t="shared" si="19"/>
        <v>47.410362549243104</v>
      </c>
    </row>
    <row r="43" spans="1:26" x14ac:dyDescent="0.25">
      <c r="A43" s="67">
        <v>33</v>
      </c>
      <c r="B43" s="67" t="s">
        <v>52</v>
      </c>
      <c r="C43" s="67">
        <v>0</v>
      </c>
      <c r="D43" s="69">
        <v>0</v>
      </c>
      <c r="E43" s="67">
        <v>0</v>
      </c>
      <c r="F43" s="69">
        <v>0</v>
      </c>
      <c r="G43" s="67">
        <v>297726</v>
      </c>
      <c r="H43" s="69">
        <v>2977.26</v>
      </c>
      <c r="I43" s="67">
        <v>297726</v>
      </c>
      <c r="J43" s="69">
        <v>2977.26</v>
      </c>
      <c r="K43" s="67">
        <v>0</v>
      </c>
      <c r="L43" s="69">
        <v>0</v>
      </c>
      <c r="M43" s="67">
        <v>0</v>
      </c>
      <c r="N43" s="69">
        <v>0</v>
      </c>
      <c r="O43" s="67">
        <v>87232</v>
      </c>
      <c r="P43" s="69">
        <v>872.32</v>
      </c>
      <c r="Q43" s="67">
        <v>87232</v>
      </c>
      <c r="R43" s="69">
        <v>872.32</v>
      </c>
      <c r="S43" s="69" t="e">
        <f t="shared" si="12"/>
        <v>#DIV/0!</v>
      </c>
      <c r="T43" s="69" t="e">
        <f t="shared" si="13"/>
        <v>#DIV/0!</v>
      </c>
      <c r="U43" s="69" t="e">
        <f t="shared" si="14"/>
        <v>#DIV/0!</v>
      </c>
      <c r="V43" s="69" t="e">
        <f t="shared" si="15"/>
        <v>#DIV/0!</v>
      </c>
      <c r="W43" s="69">
        <f t="shared" si="16"/>
        <v>29.299422959365323</v>
      </c>
      <c r="X43" s="69">
        <f t="shared" si="17"/>
        <v>29.299422959365323</v>
      </c>
      <c r="Y43" s="69">
        <f t="shared" si="18"/>
        <v>29.299422959365323</v>
      </c>
      <c r="Z43" s="69">
        <f t="shared" si="19"/>
        <v>29.299422959365323</v>
      </c>
    </row>
    <row r="44" spans="1:26" x14ac:dyDescent="0.25">
      <c r="A44" s="67">
        <v>34</v>
      </c>
      <c r="B44" s="67" t="s">
        <v>53</v>
      </c>
      <c r="C44" s="67">
        <v>0</v>
      </c>
      <c r="D44" s="69">
        <v>10514.49</v>
      </c>
      <c r="E44" s="67">
        <v>0</v>
      </c>
      <c r="F44" s="69">
        <v>21565.53</v>
      </c>
      <c r="G44" s="67">
        <v>0</v>
      </c>
      <c r="H44" s="69">
        <v>0</v>
      </c>
      <c r="I44" s="67">
        <v>0</v>
      </c>
      <c r="J44" s="69">
        <v>32080.02</v>
      </c>
      <c r="K44" s="67">
        <v>0</v>
      </c>
      <c r="L44" s="69">
        <v>10798.23</v>
      </c>
      <c r="M44" s="67">
        <v>0</v>
      </c>
      <c r="N44" s="69">
        <v>6016.11</v>
      </c>
      <c r="O44" s="67">
        <v>0</v>
      </c>
      <c r="P44" s="69">
        <v>0</v>
      </c>
      <c r="Q44" s="67">
        <v>0</v>
      </c>
      <c r="R44" s="69">
        <v>16814.34</v>
      </c>
      <c r="S44" s="69" t="e">
        <f t="shared" si="12"/>
        <v>#DIV/0!</v>
      </c>
      <c r="T44" s="69">
        <f t="shared" si="13"/>
        <v>102.6985616991409</v>
      </c>
      <c r="U44" s="69" t="e">
        <f t="shared" si="14"/>
        <v>#DIV/0!</v>
      </c>
      <c r="V44" s="69">
        <f t="shared" si="15"/>
        <v>27.896879881922683</v>
      </c>
      <c r="W44" s="69" t="e">
        <f t="shared" si="16"/>
        <v>#DIV/0!</v>
      </c>
      <c r="X44" s="69" t="e">
        <f t="shared" si="17"/>
        <v>#DIV/0!</v>
      </c>
      <c r="Y44" s="69" t="e">
        <f t="shared" si="18"/>
        <v>#DIV/0!</v>
      </c>
      <c r="Z44" s="69">
        <f t="shared" si="19"/>
        <v>52.413745377964226</v>
      </c>
    </row>
    <row r="45" spans="1:26" x14ac:dyDescent="0.25">
      <c r="A45" s="67">
        <v>35</v>
      </c>
      <c r="B45" s="67" t="s">
        <v>54</v>
      </c>
      <c r="C45" s="67">
        <v>0</v>
      </c>
      <c r="D45" s="69">
        <v>0</v>
      </c>
      <c r="E45" s="67">
        <v>0</v>
      </c>
      <c r="F45" s="69">
        <v>0</v>
      </c>
      <c r="G45" s="67">
        <v>0</v>
      </c>
      <c r="H45" s="69">
        <v>4985.5600000000004</v>
      </c>
      <c r="I45" s="67">
        <v>0</v>
      </c>
      <c r="J45" s="69">
        <v>4985.5600000000004</v>
      </c>
      <c r="K45" s="67">
        <v>0</v>
      </c>
      <c r="L45" s="69">
        <v>0</v>
      </c>
      <c r="M45" s="67">
        <v>0</v>
      </c>
      <c r="N45" s="69">
        <v>0</v>
      </c>
      <c r="O45" s="67">
        <v>0</v>
      </c>
      <c r="P45" s="69">
        <v>2585.0500000000002</v>
      </c>
      <c r="Q45" s="67">
        <v>0</v>
      </c>
      <c r="R45" s="69">
        <v>2585.0500000000002</v>
      </c>
      <c r="S45" s="69" t="e">
        <f t="shared" si="12"/>
        <v>#DIV/0!</v>
      </c>
      <c r="T45" s="69" t="e">
        <f t="shared" si="13"/>
        <v>#DIV/0!</v>
      </c>
      <c r="U45" s="69" t="e">
        <f t="shared" si="14"/>
        <v>#DIV/0!</v>
      </c>
      <c r="V45" s="69" t="e">
        <f t="shared" si="15"/>
        <v>#DIV/0!</v>
      </c>
      <c r="W45" s="69" t="e">
        <f t="shared" si="16"/>
        <v>#DIV/0!</v>
      </c>
      <c r="X45" s="69">
        <f t="shared" si="17"/>
        <v>51.850744951419699</v>
      </c>
      <c r="Y45" s="69" t="e">
        <f t="shared" si="18"/>
        <v>#DIV/0!</v>
      </c>
      <c r="Z45" s="69">
        <f t="shared" si="19"/>
        <v>51.850744951419699</v>
      </c>
    </row>
    <row r="46" spans="1:26" x14ac:dyDescent="0.25">
      <c r="A46" s="68"/>
      <c r="B46" s="68" t="s">
        <v>55</v>
      </c>
      <c r="C46" s="68">
        <f t="shared" ref="C46:R46" si="21">SUM(C41:C45)</f>
        <v>0</v>
      </c>
      <c r="D46" s="70">
        <f t="shared" si="21"/>
        <v>11484.95</v>
      </c>
      <c r="E46" s="68">
        <f t="shared" si="21"/>
        <v>0</v>
      </c>
      <c r="F46" s="70">
        <f t="shared" si="21"/>
        <v>69979.53</v>
      </c>
      <c r="G46" s="68">
        <f t="shared" si="21"/>
        <v>297726</v>
      </c>
      <c r="H46" s="70">
        <f t="shared" si="21"/>
        <v>11042.78</v>
      </c>
      <c r="I46" s="68">
        <f t="shared" si="21"/>
        <v>297726</v>
      </c>
      <c r="J46" s="70">
        <f t="shared" si="21"/>
        <v>92507.26</v>
      </c>
      <c r="K46" s="68">
        <f t="shared" si="21"/>
        <v>0</v>
      </c>
      <c r="L46" s="70">
        <f t="shared" si="21"/>
        <v>11383.55</v>
      </c>
      <c r="M46" s="68">
        <f t="shared" si="21"/>
        <v>0</v>
      </c>
      <c r="N46" s="70">
        <f t="shared" si="21"/>
        <v>36747.51</v>
      </c>
      <c r="O46" s="68">
        <f t="shared" si="21"/>
        <v>87232</v>
      </c>
      <c r="P46" s="70">
        <f t="shared" si="21"/>
        <v>5959.8000000000011</v>
      </c>
      <c r="Q46" s="68">
        <f t="shared" si="21"/>
        <v>87232</v>
      </c>
      <c r="R46" s="70">
        <f t="shared" si="21"/>
        <v>54090.86</v>
      </c>
      <c r="S46" s="70" t="e">
        <f t="shared" si="12"/>
        <v>#DIV/0!</v>
      </c>
      <c r="T46" s="70">
        <f t="shared" si="13"/>
        <v>99.117105429279178</v>
      </c>
      <c r="U46" s="70" t="e">
        <f t="shared" si="14"/>
        <v>#DIV/0!</v>
      </c>
      <c r="V46" s="70">
        <f t="shared" si="15"/>
        <v>52.511798807451271</v>
      </c>
      <c r="W46" s="70">
        <f t="shared" si="16"/>
        <v>29.299422959365323</v>
      </c>
      <c r="X46" s="70">
        <f t="shared" si="17"/>
        <v>53.970105353905453</v>
      </c>
      <c r="Y46" s="70">
        <f t="shared" si="18"/>
        <v>29.299422959365323</v>
      </c>
      <c r="Z46" s="70">
        <f t="shared" si="19"/>
        <v>58.472016142300618</v>
      </c>
    </row>
    <row r="47" spans="1:26" x14ac:dyDescent="0.25">
      <c r="A47" s="67">
        <v>36</v>
      </c>
      <c r="B47" s="67" t="s">
        <v>56</v>
      </c>
      <c r="C47" s="67">
        <v>0</v>
      </c>
      <c r="D47" s="69">
        <v>0</v>
      </c>
      <c r="E47" s="67">
        <v>20504</v>
      </c>
      <c r="F47" s="69">
        <v>66013.070000000007</v>
      </c>
      <c r="G47" s="67">
        <v>8439</v>
      </c>
      <c r="H47" s="69">
        <v>180646.95</v>
      </c>
      <c r="I47" s="67">
        <v>28943</v>
      </c>
      <c r="J47" s="69">
        <v>246660.02</v>
      </c>
      <c r="K47" s="67">
        <v>4035</v>
      </c>
      <c r="L47" s="69">
        <v>15524.92</v>
      </c>
      <c r="M47" s="67">
        <v>15313</v>
      </c>
      <c r="N47" s="69">
        <v>63562.75</v>
      </c>
      <c r="O47" s="67">
        <v>2594</v>
      </c>
      <c r="P47" s="69">
        <v>10067.73</v>
      </c>
      <c r="Q47" s="67">
        <v>21942</v>
      </c>
      <c r="R47" s="69">
        <v>89155.4</v>
      </c>
      <c r="S47" s="69" t="e">
        <f t="shared" si="12"/>
        <v>#DIV/0!</v>
      </c>
      <c r="T47" s="69" t="e">
        <f t="shared" si="13"/>
        <v>#DIV/0!</v>
      </c>
      <c r="U47" s="69">
        <f t="shared" si="14"/>
        <v>74.682988685134603</v>
      </c>
      <c r="V47" s="69">
        <f t="shared" si="15"/>
        <v>96.288129002332411</v>
      </c>
      <c r="W47" s="69">
        <f t="shared" si="16"/>
        <v>30.738239127858751</v>
      </c>
      <c r="X47" s="69">
        <f t="shared" si="17"/>
        <v>5.5731524944096753</v>
      </c>
      <c r="Y47" s="69">
        <f t="shared" si="18"/>
        <v>75.811076944338879</v>
      </c>
      <c r="Z47" s="69">
        <f t="shared" si="19"/>
        <v>36.145055043780502</v>
      </c>
    </row>
    <row r="48" spans="1:26" x14ac:dyDescent="0.25">
      <c r="A48" s="67">
        <v>37</v>
      </c>
      <c r="B48" s="67" t="s">
        <v>57</v>
      </c>
      <c r="C48" s="67">
        <v>0</v>
      </c>
      <c r="D48" s="69">
        <v>0</v>
      </c>
      <c r="E48" s="67">
        <v>0</v>
      </c>
      <c r="F48" s="69">
        <v>0</v>
      </c>
      <c r="G48" s="67">
        <v>0</v>
      </c>
      <c r="H48" s="69">
        <v>0</v>
      </c>
      <c r="I48" s="67">
        <v>0</v>
      </c>
      <c r="J48" s="69">
        <v>0</v>
      </c>
      <c r="K48" s="67">
        <v>0</v>
      </c>
      <c r="L48" s="69">
        <v>0</v>
      </c>
      <c r="M48" s="67">
        <v>4514</v>
      </c>
      <c r="N48" s="69">
        <v>4513.97</v>
      </c>
      <c r="O48" s="67">
        <v>0</v>
      </c>
      <c r="P48" s="69">
        <v>0</v>
      </c>
      <c r="Q48" s="67">
        <v>4514</v>
      </c>
      <c r="R48" s="69">
        <v>4513.97</v>
      </c>
      <c r="S48" s="69" t="e">
        <f t="shared" si="12"/>
        <v>#DIV/0!</v>
      </c>
      <c r="T48" s="69" t="e">
        <f t="shared" si="13"/>
        <v>#DIV/0!</v>
      </c>
      <c r="U48" s="69" t="e">
        <f t="shared" si="14"/>
        <v>#DIV/0!</v>
      </c>
      <c r="V48" s="69" t="e">
        <f t="shared" si="15"/>
        <v>#DIV/0!</v>
      </c>
      <c r="W48" s="69" t="e">
        <f t="shared" si="16"/>
        <v>#DIV/0!</v>
      </c>
      <c r="X48" s="69" t="e">
        <f t="shared" si="17"/>
        <v>#DIV/0!</v>
      </c>
      <c r="Y48" s="69" t="e">
        <f t="shared" si="18"/>
        <v>#DIV/0!</v>
      </c>
      <c r="Z48" s="69" t="e">
        <f t="shared" si="19"/>
        <v>#DIV/0!</v>
      </c>
    </row>
    <row r="49" spans="1:26" x14ac:dyDescent="0.25">
      <c r="A49" s="67">
        <v>38</v>
      </c>
      <c r="B49" s="67" t="s">
        <v>58</v>
      </c>
      <c r="C49" s="67">
        <v>0</v>
      </c>
      <c r="D49" s="69">
        <v>0</v>
      </c>
      <c r="E49" s="67">
        <v>17102</v>
      </c>
      <c r="F49" s="69">
        <v>50917.49</v>
      </c>
      <c r="G49" s="67">
        <v>983</v>
      </c>
      <c r="H49" s="69">
        <v>58421.01</v>
      </c>
      <c r="I49" s="67">
        <v>18085</v>
      </c>
      <c r="J49" s="69">
        <v>109338.5</v>
      </c>
      <c r="K49" s="67">
        <v>0</v>
      </c>
      <c r="L49" s="69">
        <v>0</v>
      </c>
      <c r="M49" s="67">
        <v>8439</v>
      </c>
      <c r="N49" s="69">
        <v>3676.65</v>
      </c>
      <c r="O49" s="67">
        <v>1</v>
      </c>
      <c r="P49" s="69">
        <v>4.84</v>
      </c>
      <c r="Q49" s="67">
        <v>8440</v>
      </c>
      <c r="R49" s="69">
        <v>3681.49</v>
      </c>
      <c r="S49" s="69" t="e">
        <f t="shared" si="12"/>
        <v>#DIV/0!</v>
      </c>
      <c r="T49" s="69" t="e">
        <f t="shared" si="13"/>
        <v>#DIV/0!</v>
      </c>
      <c r="U49" s="69">
        <f t="shared" si="14"/>
        <v>49.345105835574785</v>
      </c>
      <c r="V49" s="69">
        <f t="shared" si="15"/>
        <v>7.2207997684096377</v>
      </c>
      <c r="W49" s="69">
        <f t="shared" si="16"/>
        <v>0.10172939979654119</v>
      </c>
      <c r="X49" s="69">
        <f t="shared" si="17"/>
        <v>8.2846907302698107E-3</v>
      </c>
      <c r="Y49" s="69">
        <f t="shared" si="18"/>
        <v>46.668509814763617</v>
      </c>
      <c r="Z49" s="69">
        <f t="shared" si="19"/>
        <v>3.3670573494240359</v>
      </c>
    </row>
    <row r="50" spans="1:26" x14ac:dyDescent="0.25">
      <c r="A50" s="67">
        <v>39</v>
      </c>
      <c r="B50" s="67" t="s">
        <v>59</v>
      </c>
      <c r="C50" s="67">
        <v>1802</v>
      </c>
      <c r="D50" s="69">
        <v>45963.519999999997</v>
      </c>
      <c r="E50" s="67">
        <v>4252</v>
      </c>
      <c r="F50" s="69">
        <v>5888.5</v>
      </c>
      <c r="G50" s="67">
        <v>0</v>
      </c>
      <c r="H50" s="69">
        <v>0</v>
      </c>
      <c r="I50" s="67">
        <v>6054</v>
      </c>
      <c r="J50" s="69">
        <v>51852.02</v>
      </c>
      <c r="K50" s="67">
        <v>0</v>
      </c>
      <c r="L50" s="69">
        <v>0</v>
      </c>
      <c r="M50" s="67">
        <v>2767</v>
      </c>
      <c r="N50" s="69">
        <v>860.68</v>
      </c>
      <c r="O50" s="67">
        <v>0</v>
      </c>
      <c r="P50" s="69">
        <v>0</v>
      </c>
      <c r="Q50" s="67">
        <v>2767</v>
      </c>
      <c r="R50" s="69">
        <v>860.68</v>
      </c>
      <c r="S50" s="69">
        <f t="shared" si="12"/>
        <v>0</v>
      </c>
      <c r="T50" s="69">
        <f t="shared" si="13"/>
        <v>0</v>
      </c>
      <c r="U50" s="69">
        <f t="shared" si="14"/>
        <v>65.075258701787391</v>
      </c>
      <c r="V50" s="69">
        <f t="shared" si="15"/>
        <v>14.616285981149698</v>
      </c>
      <c r="W50" s="69" t="e">
        <f t="shared" si="16"/>
        <v>#DIV/0!</v>
      </c>
      <c r="X50" s="69" t="e">
        <f t="shared" si="17"/>
        <v>#DIV/0!</v>
      </c>
      <c r="Y50" s="69">
        <f t="shared" si="18"/>
        <v>45.705318797489262</v>
      </c>
      <c r="Z50" s="69">
        <f t="shared" si="19"/>
        <v>1.659877474397333</v>
      </c>
    </row>
    <row r="51" spans="1:26" x14ac:dyDescent="0.25">
      <c r="A51" s="68"/>
      <c r="B51" s="68" t="s">
        <v>60</v>
      </c>
      <c r="C51" s="68">
        <f t="shared" ref="C51:R51" si="22">SUM(C47:C50)</f>
        <v>1802</v>
      </c>
      <c r="D51" s="70">
        <f t="shared" si="22"/>
        <v>45963.519999999997</v>
      </c>
      <c r="E51" s="68">
        <f t="shared" si="22"/>
        <v>41858</v>
      </c>
      <c r="F51" s="70">
        <f t="shared" si="22"/>
        <v>122819.06</v>
      </c>
      <c r="G51" s="68">
        <f t="shared" si="22"/>
        <v>9422</v>
      </c>
      <c r="H51" s="70">
        <f t="shared" si="22"/>
        <v>239067.96000000002</v>
      </c>
      <c r="I51" s="68">
        <f t="shared" si="22"/>
        <v>53082</v>
      </c>
      <c r="J51" s="70">
        <f t="shared" si="22"/>
        <v>407850.54000000004</v>
      </c>
      <c r="K51" s="68">
        <f t="shared" si="22"/>
        <v>4035</v>
      </c>
      <c r="L51" s="70">
        <f t="shared" si="22"/>
        <v>15524.92</v>
      </c>
      <c r="M51" s="68">
        <f t="shared" si="22"/>
        <v>31033</v>
      </c>
      <c r="N51" s="70">
        <f t="shared" si="22"/>
        <v>72614.049999999988</v>
      </c>
      <c r="O51" s="68">
        <f t="shared" si="22"/>
        <v>2595</v>
      </c>
      <c r="P51" s="70">
        <f t="shared" si="22"/>
        <v>10072.57</v>
      </c>
      <c r="Q51" s="68">
        <f t="shared" si="22"/>
        <v>37663</v>
      </c>
      <c r="R51" s="70">
        <f t="shared" si="22"/>
        <v>98211.54</v>
      </c>
      <c r="S51" s="70">
        <f t="shared" si="12"/>
        <v>223.91786903440624</v>
      </c>
      <c r="T51" s="70">
        <f t="shared" si="13"/>
        <v>33.776612409145343</v>
      </c>
      <c r="U51" s="70">
        <f t="shared" si="14"/>
        <v>74.138754837784887</v>
      </c>
      <c r="V51" s="70">
        <f t="shared" si="15"/>
        <v>59.122785991034277</v>
      </c>
      <c r="W51" s="70">
        <f t="shared" si="16"/>
        <v>27.541923158565062</v>
      </c>
      <c r="X51" s="70">
        <f t="shared" si="17"/>
        <v>4.2132663866793356</v>
      </c>
      <c r="Y51" s="70">
        <f t="shared" si="18"/>
        <v>70.952488602539461</v>
      </c>
      <c r="Z51" s="70">
        <f t="shared" si="19"/>
        <v>24.080277054432731</v>
      </c>
    </row>
    <row r="52" spans="1:26" x14ac:dyDescent="0.25">
      <c r="A52" s="67">
        <v>40</v>
      </c>
      <c r="B52" s="67" t="s">
        <v>61</v>
      </c>
      <c r="C52" s="67">
        <v>0</v>
      </c>
      <c r="D52" s="69">
        <v>240.91</v>
      </c>
      <c r="E52" s="67">
        <v>0</v>
      </c>
      <c r="F52" s="69">
        <v>90.27</v>
      </c>
      <c r="G52" s="67">
        <v>0</v>
      </c>
      <c r="H52" s="69">
        <v>0</v>
      </c>
      <c r="I52" s="67">
        <v>0</v>
      </c>
      <c r="J52" s="69">
        <v>331.18</v>
      </c>
      <c r="K52" s="67">
        <v>0</v>
      </c>
      <c r="L52" s="69">
        <v>0</v>
      </c>
      <c r="M52" s="67">
        <v>0</v>
      </c>
      <c r="N52" s="69">
        <v>0</v>
      </c>
      <c r="O52" s="67">
        <v>0</v>
      </c>
      <c r="P52" s="69">
        <v>0</v>
      </c>
      <c r="Q52" s="67">
        <v>0</v>
      </c>
      <c r="R52" s="69">
        <v>0</v>
      </c>
      <c r="S52" s="69" t="e">
        <f t="shared" si="12"/>
        <v>#DIV/0!</v>
      </c>
      <c r="T52" s="69">
        <f t="shared" si="13"/>
        <v>0</v>
      </c>
      <c r="U52" s="69" t="e">
        <f t="shared" si="14"/>
        <v>#DIV/0!</v>
      </c>
      <c r="V52" s="69">
        <f t="shared" si="15"/>
        <v>0</v>
      </c>
      <c r="W52" s="69" t="e">
        <f t="shared" si="16"/>
        <v>#DIV/0!</v>
      </c>
      <c r="X52" s="69" t="e">
        <f t="shared" si="17"/>
        <v>#DIV/0!</v>
      </c>
      <c r="Y52" s="69" t="e">
        <f t="shared" si="18"/>
        <v>#DIV/0!</v>
      </c>
      <c r="Z52" s="69">
        <f t="shared" si="19"/>
        <v>0</v>
      </c>
    </row>
    <row r="53" spans="1:26" x14ac:dyDescent="0.25">
      <c r="A53" s="67">
        <v>41</v>
      </c>
      <c r="B53" s="67" t="s">
        <v>62</v>
      </c>
      <c r="C53" s="67">
        <v>0</v>
      </c>
      <c r="D53" s="69">
        <v>0</v>
      </c>
      <c r="E53" s="67">
        <v>0</v>
      </c>
      <c r="F53" s="69">
        <v>55.5</v>
      </c>
      <c r="G53" s="67">
        <v>0</v>
      </c>
      <c r="H53" s="69">
        <v>0</v>
      </c>
      <c r="I53" s="67">
        <v>0</v>
      </c>
      <c r="J53" s="69">
        <v>55.5</v>
      </c>
      <c r="K53" s="67">
        <v>0</v>
      </c>
      <c r="L53" s="69">
        <v>0</v>
      </c>
      <c r="M53" s="67">
        <v>0</v>
      </c>
      <c r="N53" s="69">
        <v>0</v>
      </c>
      <c r="O53" s="67">
        <v>0</v>
      </c>
      <c r="P53" s="69">
        <v>0</v>
      </c>
      <c r="Q53" s="67">
        <v>0</v>
      </c>
      <c r="R53" s="69">
        <v>0</v>
      </c>
      <c r="S53" s="69" t="e">
        <f t="shared" si="12"/>
        <v>#DIV/0!</v>
      </c>
      <c r="T53" s="69" t="e">
        <f t="shared" si="13"/>
        <v>#DIV/0!</v>
      </c>
      <c r="U53" s="69" t="e">
        <f t="shared" si="14"/>
        <v>#DIV/0!</v>
      </c>
      <c r="V53" s="69">
        <f t="shared" si="15"/>
        <v>0</v>
      </c>
      <c r="W53" s="69" t="e">
        <f t="shared" si="16"/>
        <v>#DIV/0!</v>
      </c>
      <c r="X53" s="69" t="e">
        <f t="shared" si="17"/>
        <v>#DIV/0!</v>
      </c>
      <c r="Y53" s="69" t="e">
        <f t="shared" si="18"/>
        <v>#DIV/0!</v>
      </c>
      <c r="Z53" s="69">
        <f t="shared" si="19"/>
        <v>0</v>
      </c>
    </row>
    <row r="54" spans="1:26" x14ac:dyDescent="0.25">
      <c r="A54" s="67">
        <v>42</v>
      </c>
      <c r="B54" s="67" t="s">
        <v>63</v>
      </c>
      <c r="C54" s="67">
        <v>71433</v>
      </c>
      <c r="D54" s="69">
        <v>1183.8599999999999</v>
      </c>
      <c r="E54" s="67">
        <v>627894</v>
      </c>
      <c r="F54" s="69">
        <v>11907.35</v>
      </c>
      <c r="G54" s="67">
        <v>102470</v>
      </c>
      <c r="H54" s="69">
        <v>1560.34</v>
      </c>
      <c r="I54" s="67">
        <v>801797</v>
      </c>
      <c r="J54" s="69">
        <v>14651.55</v>
      </c>
      <c r="K54" s="67">
        <v>0</v>
      </c>
      <c r="L54" s="69">
        <v>0</v>
      </c>
      <c r="M54" s="67">
        <v>0</v>
      </c>
      <c r="N54" s="69">
        <v>0</v>
      </c>
      <c r="O54" s="67">
        <v>0</v>
      </c>
      <c r="P54" s="69">
        <v>0</v>
      </c>
      <c r="Q54" s="67">
        <v>0</v>
      </c>
      <c r="R54" s="69">
        <v>0</v>
      </c>
      <c r="S54" s="69">
        <f t="shared" si="12"/>
        <v>0</v>
      </c>
      <c r="T54" s="69">
        <f t="shared" si="13"/>
        <v>0</v>
      </c>
      <c r="U54" s="69">
        <f t="shared" si="14"/>
        <v>0</v>
      </c>
      <c r="V54" s="69">
        <f t="shared" si="15"/>
        <v>0</v>
      </c>
      <c r="W54" s="69">
        <f t="shared" si="16"/>
        <v>0</v>
      </c>
      <c r="X54" s="69">
        <f t="shared" si="17"/>
        <v>0</v>
      </c>
      <c r="Y54" s="69">
        <f t="shared" si="18"/>
        <v>0</v>
      </c>
      <c r="Z54" s="69">
        <f t="shared" si="19"/>
        <v>0</v>
      </c>
    </row>
    <row r="55" spans="1:26" x14ac:dyDescent="0.25">
      <c r="A55" s="67">
        <v>43</v>
      </c>
      <c r="B55" s="67" t="s">
        <v>64</v>
      </c>
      <c r="C55" s="67">
        <v>0</v>
      </c>
      <c r="D55" s="69">
        <v>0</v>
      </c>
      <c r="E55" s="67">
        <v>0</v>
      </c>
      <c r="F55" s="69">
        <v>843.39</v>
      </c>
      <c r="G55" s="67">
        <v>0</v>
      </c>
      <c r="H55" s="69">
        <v>0</v>
      </c>
      <c r="I55" s="67">
        <v>0</v>
      </c>
      <c r="J55" s="69">
        <v>843.39</v>
      </c>
      <c r="K55" s="67">
        <v>0</v>
      </c>
      <c r="L55" s="69">
        <v>0</v>
      </c>
      <c r="M55" s="67">
        <v>0</v>
      </c>
      <c r="N55" s="69">
        <v>0</v>
      </c>
      <c r="O55" s="67">
        <v>0</v>
      </c>
      <c r="P55" s="69">
        <v>0</v>
      </c>
      <c r="Q55" s="67">
        <v>0</v>
      </c>
      <c r="R55" s="69">
        <v>0</v>
      </c>
      <c r="S55" s="69" t="e">
        <f t="shared" si="12"/>
        <v>#DIV/0!</v>
      </c>
      <c r="T55" s="69" t="e">
        <f t="shared" si="13"/>
        <v>#DIV/0!</v>
      </c>
      <c r="U55" s="69" t="e">
        <f t="shared" si="14"/>
        <v>#DIV/0!</v>
      </c>
      <c r="V55" s="69">
        <f t="shared" si="15"/>
        <v>0</v>
      </c>
      <c r="W55" s="69" t="e">
        <f t="shared" si="16"/>
        <v>#DIV/0!</v>
      </c>
      <c r="X55" s="69" t="e">
        <f t="shared" si="17"/>
        <v>#DIV/0!</v>
      </c>
      <c r="Y55" s="69" t="e">
        <f t="shared" si="18"/>
        <v>#DIV/0!</v>
      </c>
      <c r="Z55" s="69">
        <f t="shared" si="19"/>
        <v>0</v>
      </c>
    </row>
    <row r="56" spans="1:26" x14ac:dyDescent="0.25">
      <c r="A56" s="68"/>
      <c r="B56" s="68" t="s">
        <v>65</v>
      </c>
      <c r="C56" s="68">
        <f t="shared" ref="C56:R56" si="23">SUM(C52:C55)</f>
        <v>71433</v>
      </c>
      <c r="D56" s="70">
        <f t="shared" si="23"/>
        <v>1424.77</v>
      </c>
      <c r="E56" s="68">
        <f t="shared" si="23"/>
        <v>627894</v>
      </c>
      <c r="F56" s="70">
        <f t="shared" si="23"/>
        <v>12896.51</v>
      </c>
      <c r="G56" s="68">
        <f t="shared" si="23"/>
        <v>102470</v>
      </c>
      <c r="H56" s="70">
        <f t="shared" si="23"/>
        <v>1560.34</v>
      </c>
      <c r="I56" s="68">
        <f t="shared" si="23"/>
        <v>801797</v>
      </c>
      <c r="J56" s="70">
        <f t="shared" si="23"/>
        <v>15881.619999999999</v>
      </c>
      <c r="K56" s="68">
        <f t="shared" si="23"/>
        <v>0</v>
      </c>
      <c r="L56" s="70">
        <f t="shared" si="23"/>
        <v>0</v>
      </c>
      <c r="M56" s="68">
        <f t="shared" si="23"/>
        <v>0</v>
      </c>
      <c r="N56" s="70">
        <f t="shared" si="23"/>
        <v>0</v>
      </c>
      <c r="O56" s="68">
        <f t="shared" si="23"/>
        <v>0</v>
      </c>
      <c r="P56" s="70">
        <f t="shared" si="23"/>
        <v>0</v>
      </c>
      <c r="Q56" s="68">
        <f t="shared" si="23"/>
        <v>0</v>
      </c>
      <c r="R56" s="70">
        <f t="shared" si="23"/>
        <v>0</v>
      </c>
      <c r="S56" s="70">
        <f t="shared" si="12"/>
        <v>0</v>
      </c>
      <c r="T56" s="70">
        <f t="shared" si="13"/>
        <v>0</v>
      </c>
      <c r="U56" s="70">
        <f t="shared" si="14"/>
        <v>0</v>
      </c>
      <c r="V56" s="70">
        <f t="shared" si="15"/>
        <v>0</v>
      </c>
      <c r="W56" s="70">
        <f t="shared" si="16"/>
        <v>0</v>
      </c>
      <c r="X56" s="70">
        <f t="shared" si="17"/>
        <v>0</v>
      </c>
      <c r="Y56" s="70">
        <f t="shared" si="18"/>
        <v>0</v>
      </c>
      <c r="Z56" s="70">
        <f t="shared" si="19"/>
        <v>0</v>
      </c>
    </row>
    <row r="57" spans="1:26" x14ac:dyDescent="0.25">
      <c r="A57" s="68"/>
      <c r="B57" s="68" t="s">
        <v>66</v>
      </c>
      <c r="C57" s="68">
        <f t="shared" ref="C57:R57" si="24">SUM(C33,C35,C40,C46,C51,C56)</f>
        <v>15647570</v>
      </c>
      <c r="D57" s="70">
        <f t="shared" si="24"/>
        <v>12107824.719999999</v>
      </c>
      <c r="E57" s="68">
        <f t="shared" si="24"/>
        <v>4783485</v>
      </c>
      <c r="F57" s="70">
        <f t="shared" si="24"/>
        <v>5034912.55</v>
      </c>
      <c r="G57" s="68">
        <f t="shared" si="24"/>
        <v>1386589</v>
      </c>
      <c r="H57" s="70">
        <f t="shared" si="24"/>
        <v>3118980.14</v>
      </c>
      <c r="I57" s="68">
        <f t="shared" si="24"/>
        <v>21817644</v>
      </c>
      <c r="J57" s="70">
        <f t="shared" si="24"/>
        <v>20261717.41</v>
      </c>
      <c r="K57" s="68">
        <f t="shared" si="24"/>
        <v>1337812</v>
      </c>
      <c r="L57" s="70">
        <f t="shared" si="24"/>
        <v>4509873.4999999991</v>
      </c>
      <c r="M57" s="68">
        <f t="shared" si="24"/>
        <v>558507</v>
      </c>
      <c r="N57" s="70">
        <f t="shared" si="24"/>
        <v>2421400.38</v>
      </c>
      <c r="O57" s="68"/>
      <c r="P57" s="70">
        <f t="shared" si="24"/>
        <v>1255757.73</v>
      </c>
      <c r="Q57" s="68">
        <f t="shared" si="24"/>
        <v>2119465</v>
      </c>
      <c r="R57" s="70">
        <f t="shared" si="24"/>
        <v>8187031.6100000013</v>
      </c>
      <c r="S57" s="70">
        <f t="shared" si="12"/>
        <v>8.549647005892929</v>
      </c>
      <c r="T57" s="70">
        <f t="shared" si="13"/>
        <v>37.247594875985286</v>
      </c>
      <c r="U57" s="70">
        <f t="shared" si="14"/>
        <v>11.67573432340647</v>
      </c>
      <c r="V57" s="70">
        <f t="shared" si="15"/>
        <v>48.092203309469596</v>
      </c>
      <c r="W57" s="70">
        <f t="shared" si="16"/>
        <v>0</v>
      </c>
      <c r="X57" s="70">
        <f t="shared" si="17"/>
        <v>40.261805899155227</v>
      </c>
      <c r="Y57" s="70">
        <f t="shared" si="18"/>
        <v>9.7144540446255334</v>
      </c>
      <c r="Z57" s="70">
        <f t="shared" si="19"/>
        <v>40.406405065936617</v>
      </c>
    </row>
  </sheetData>
  <mergeCells count="19">
    <mergeCell ref="C3:J3"/>
    <mergeCell ref="S4:T4"/>
    <mergeCell ref="U4:V4"/>
    <mergeCell ref="W4:X4"/>
    <mergeCell ref="S3:Z3"/>
    <mergeCell ref="Y4:Z4"/>
    <mergeCell ref="K3:Q3"/>
    <mergeCell ref="A2:K2"/>
    <mergeCell ref="O2:U2"/>
    <mergeCell ref="A3:A4"/>
    <mergeCell ref="B3:B4"/>
    <mergeCell ref="C4:D4"/>
    <mergeCell ref="E4:F4"/>
    <mergeCell ref="G4:H4"/>
    <mergeCell ref="I4:J4"/>
    <mergeCell ref="K4:L4"/>
    <mergeCell ref="M4:N4"/>
    <mergeCell ref="O4:P4"/>
    <mergeCell ref="Q4:R4"/>
  </mergeCells>
  <pageMargins left="0.70866141732283472" right="0.70866141732283472" top="0.74803149606299213" bottom="0.74803149606299213" header="0.31496062992125984" footer="0.31496062992125984"/>
  <pageSetup paperSize="9" scale="7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57"/>
  <sheetViews>
    <sheetView workbookViewId="0">
      <pane xSplit="2" ySplit="5" topLeftCell="G6" activePane="bottomRight" state="frozen"/>
      <selection pane="topRight" activeCell="C1" sqref="C1"/>
      <selection pane="bottomLeft" activeCell="A6" sqref="A6"/>
      <selection pane="bottomRight" activeCell="I1" sqref="I1"/>
    </sheetView>
  </sheetViews>
  <sheetFormatPr defaultColWidth="9.140625" defaultRowHeight="15" x14ac:dyDescent="0.25"/>
  <cols>
    <col min="1" max="1" width="3.5703125" style="19" bestFit="1" customWidth="1"/>
    <col min="2" max="2" width="55" style="19" bestFit="1" customWidth="1"/>
    <col min="3" max="3" width="11.7109375" style="19" customWidth="1"/>
    <col min="4" max="4" width="11.7109375" style="25" customWidth="1"/>
    <col min="5" max="5" width="11.7109375" style="62" customWidth="1"/>
    <col min="6" max="6" width="11.7109375" style="25" customWidth="1"/>
    <col min="7" max="7" width="11.7109375" style="62" customWidth="1"/>
    <col min="8" max="8" width="11.7109375" style="25" customWidth="1"/>
    <col min="9" max="9" width="11.7109375" style="19" customWidth="1"/>
    <col min="10" max="11" width="11.7109375" style="25" customWidth="1"/>
    <col min="12" max="12" width="11.7109375" style="19" customWidth="1"/>
    <col min="13" max="13" width="11.7109375" style="25" customWidth="1"/>
    <col min="14" max="14" width="11.7109375" style="19" customWidth="1"/>
    <col min="15" max="15" width="11.7109375" style="25" customWidth="1"/>
    <col min="16" max="16" width="11.7109375" style="19" customWidth="1"/>
    <col min="17" max="17" width="11.7109375" style="25" customWidth="1"/>
    <col min="18" max="18" width="11.42578125" style="25" customWidth="1"/>
    <col min="19" max="19" width="12.42578125" style="19" bestFit="1" customWidth="1"/>
    <col min="20" max="20" width="9.140625" style="19" customWidth="1"/>
    <col min="21" max="16384" width="9.140625" style="19"/>
  </cols>
  <sheetData>
    <row r="1" spans="1:19" ht="15.75" x14ac:dyDescent="0.25">
      <c r="A1" s="14"/>
      <c r="B1" s="16" t="s">
        <v>186</v>
      </c>
      <c r="C1" s="16"/>
      <c r="D1" s="38" t="s">
        <v>0</v>
      </c>
      <c r="E1" s="61"/>
      <c r="F1" s="38"/>
      <c r="G1" s="61"/>
      <c r="H1" s="38"/>
      <c r="I1" s="41" t="s">
        <v>224</v>
      </c>
      <c r="J1" s="38"/>
      <c r="K1" s="40"/>
      <c r="L1" s="46" t="s">
        <v>120</v>
      </c>
      <c r="M1" s="40"/>
      <c r="N1" s="39"/>
      <c r="P1" s="39"/>
      <c r="Q1" s="40"/>
      <c r="R1" s="42"/>
    </row>
    <row r="2" spans="1:19" x14ac:dyDescent="0.25">
      <c r="A2" s="97" t="s">
        <v>121</v>
      </c>
      <c r="B2" s="98"/>
      <c r="C2" s="98"/>
      <c r="D2" s="98"/>
      <c r="E2" s="98"/>
      <c r="F2" s="98"/>
      <c r="G2" s="98"/>
      <c r="H2" s="98"/>
      <c r="I2" s="98"/>
      <c r="J2" s="98"/>
      <c r="K2" s="44"/>
      <c r="L2" s="43"/>
      <c r="M2" s="44"/>
      <c r="N2" s="43"/>
      <c r="O2" s="44"/>
      <c r="P2" s="47" t="s">
        <v>96</v>
      </c>
      <c r="Q2" s="44"/>
      <c r="R2" s="48"/>
    </row>
    <row r="3" spans="1:19" x14ac:dyDescent="0.25">
      <c r="A3" s="147" t="s">
        <v>86</v>
      </c>
      <c r="B3" s="147" t="s">
        <v>8</v>
      </c>
      <c r="C3" s="148" t="s">
        <v>122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9" t="s">
        <v>123</v>
      </c>
      <c r="S3" s="24"/>
    </row>
    <row r="4" spans="1:19" ht="62.25" customHeight="1" x14ac:dyDescent="0.25">
      <c r="A4" s="147"/>
      <c r="B4" s="147"/>
      <c r="C4" s="148" t="s">
        <v>124</v>
      </c>
      <c r="D4" s="148"/>
      <c r="E4" s="150" t="s">
        <v>125</v>
      </c>
      <c r="F4" s="151"/>
      <c r="G4" s="150" t="s">
        <v>126</v>
      </c>
      <c r="H4" s="151"/>
      <c r="I4" s="148" t="s">
        <v>127</v>
      </c>
      <c r="J4" s="148"/>
      <c r="K4" s="149" t="s">
        <v>128</v>
      </c>
      <c r="L4" s="148" t="s">
        <v>129</v>
      </c>
      <c r="M4" s="148"/>
      <c r="N4" s="150" t="s">
        <v>130</v>
      </c>
      <c r="O4" s="151"/>
      <c r="P4" s="148" t="s">
        <v>131</v>
      </c>
      <c r="Q4" s="148"/>
      <c r="R4" s="149"/>
      <c r="S4" s="22" t="s">
        <v>112</v>
      </c>
    </row>
    <row r="5" spans="1:19" x14ac:dyDescent="0.25">
      <c r="A5" s="147"/>
      <c r="B5" s="147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149"/>
      <c r="L5" s="5" t="s">
        <v>106</v>
      </c>
      <c r="M5" s="3" t="s">
        <v>107</v>
      </c>
      <c r="N5" s="5" t="s">
        <v>106</v>
      </c>
      <c r="O5" s="3" t="s">
        <v>107</v>
      </c>
      <c r="P5" s="5" t="s">
        <v>106</v>
      </c>
      <c r="Q5" s="3" t="s">
        <v>107</v>
      </c>
      <c r="R5" s="149"/>
      <c r="S5" s="5" t="s">
        <v>107</v>
      </c>
    </row>
    <row r="6" spans="1:19" x14ac:dyDescent="0.25">
      <c r="A6" s="67">
        <v>1</v>
      </c>
      <c r="B6" s="67" t="s">
        <v>15</v>
      </c>
      <c r="C6" s="67">
        <v>3820</v>
      </c>
      <c r="D6" s="69">
        <v>10313.620000000001</v>
      </c>
      <c r="E6" s="73">
        <v>1550</v>
      </c>
      <c r="F6" s="69">
        <v>4432.6899999999996</v>
      </c>
      <c r="G6" s="73">
        <v>2270</v>
      </c>
      <c r="H6" s="69">
        <v>5880.93</v>
      </c>
      <c r="I6" s="67">
        <v>1451</v>
      </c>
      <c r="J6" s="69">
        <v>2773.58</v>
      </c>
      <c r="K6" s="69">
        <f t="shared" ref="K6:K37" si="0">(F6/D6)*100</f>
        <v>42.978992826960848</v>
      </c>
      <c r="L6" s="67">
        <v>68</v>
      </c>
      <c r="M6" s="69">
        <v>238.37</v>
      </c>
      <c r="N6" s="67">
        <v>131</v>
      </c>
      <c r="O6" s="69">
        <v>2274.7399999999998</v>
      </c>
      <c r="P6" s="67">
        <v>4019</v>
      </c>
      <c r="Q6" s="69">
        <v>12826.73</v>
      </c>
      <c r="R6" s="69">
        <f t="shared" ref="R6:R37" si="1">(Q6/S6)*100</f>
        <v>8.4601592445625169</v>
      </c>
      <c r="S6" s="67">
        <v>151613.34</v>
      </c>
    </row>
    <row r="7" spans="1:19" x14ac:dyDescent="0.25">
      <c r="A7" s="67">
        <v>2</v>
      </c>
      <c r="B7" s="67" t="s">
        <v>16</v>
      </c>
      <c r="C7" s="67">
        <v>3733</v>
      </c>
      <c r="D7" s="69">
        <v>8309.32</v>
      </c>
      <c r="E7" s="73">
        <v>1621</v>
      </c>
      <c r="F7" s="69">
        <v>3858.35</v>
      </c>
      <c r="G7" s="73">
        <v>2112</v>
      </c>
      <c r="H7" s="69">
        <v>4450.97</v>
      </c>
      <c r="I7" s="67">
        <v>1296</v>
      </c>
      <c r="J7" s="69">
        <v>2087.08</v>
      </c>
      <c r="K7" s="69">
        <f t="shared" si="0"/>
        <v>46.434004226579312</v>
      </c>
      <c r="L7" s="67">
        <v>0</v>
      </c>
      <c r="M7" s="69">
        <v>0</v>
      </c>
      <c r="N7" s="67">
        <v>125</v>
      </c>
      <c r="O7" s="69">
        <v>551.24</v>
      </c>
      <c r="P7" s="67">
        <v>3858</v>
      </c>
      <c r="Q7" s="69">
        <v>8860.57</v>
      </c>
      <c r="R7" s="69">
        <f t="shared" si="1"/>
        <v>17.065701033544851</v>
      </c>
      <c r="S7" s="67">
        <v>51920.34</v>
      </c>
    </row>
    <row r="8" spans="1:19" x14ac:dyDescent="0.25">
      <c r="A8" s="67">
        <v>3</v>
      </c>
      <c r="B8" s="67" t="s">
        <v>17</v>
      </c>
      <c r="C8" s="67">
        <v>305</v>
      </c>
      <c r="D8" s="69">
        <v>1172.55</v>
      </c>
      <c r="E8" s="73">
        <v>94</v>
      </c>
      <c r="F8" s="69">
        <v>516.38</v>
      </c>
      <c r="G8" s="73">
        <v>211</v>
      </c>
      <c r="H8" s="69">
        <v>656.17</v>
      </c>
      <c r="I8" s="67">
        <v>5</v>
      </c>
      <c r="J8" s="69">
        <v>11.2</v>
      </c>
      <c r="K8" s="69">
        <f t="shared" si="0"/>
        <v>44.039060168009897</v>
      </c>
      <c r="L8" s="67">
        <v>5</v>
      </c>
      <c r="M8" s="69">
        <v>979.5</v>
      </c>
      <c r="N8" s="67">
        <v>94</v>
      </c>
      <c r="O8" s="69">
        <v>738.18</v>
      </c>
      <c r="P8" s="67">
        <v>404</v>
      </c>
      <c r="Q8" s="69">
        <v>2890.24</v>
      </c>
      <c r="R8" s="69">
        <f t="shared" si="1"/>
        <v>7.2442412437805581</v>
      </c>
      <c r="S8" s="67">
        <v>39897.07</v>
      </c>
    </row>
    <row r="9" spans="1:19" x14ac:dyDescent="0.25">
      <c r="A9" s="67">
        <v>4</v>
      </c>
      <c r="B9" s="67" t="s">
        <v>18</v>
      </c>
      <c r="C9" s="67">
        <v>6111</v>
      </c>
      <c r="D9" s="69">
        <v>10073.530000000001</v>
      </c>
      <c r="E9" s="73">
        <v>4867</v>
      </c>
      <c r="F9" s="69">
        <v>9273.6200000000008</v>
      </c>
      <c r="G9" s="73">
        <v>1244</v>
      </c>
      <c r="H9" s="69">
        <v>799.91</v>
      </c>
      <c r="I9" s="67">
        <v>874</v>
      </c>
      <c r="J9" s="69">
        <v>774.71</v>
      </c>
      <c r="K9" s="69">
        <f t="shared" si="0"/>
        <v>92.059288054932082</v>
      </c>
      <c r="L9" s="67">
        <v>25</v>
      </c>
      <c r="M9" s="69">
        <v>328.34</v>
      </c>
      <c r="N9" s="67">
        <v>287</v>
      </c>
      <c r="O9" s="69">
        <v>857.78</v>
      </c>
      <c r="P9" s="67">
        <v>6423</v>
      </c>
      <c r="Q9" s="69">
        <v>11259.65</v>
      </c>
      <c r="R9" s="69">
        <f t="shared" si="1"/>
        <v>7.7290447653966368</v>
      </c>
      <c r="S9" s="67">
        <v>145679.71</v>
      </c>
    </row>
    <row r="10" spans="1:19" x14ac:dyDescent="0.25">
      <c r="A10" s="67">
        <v>5</v>
      </c>
      <c r="B10" s="67" t="s">
        <v>19</v>
      </c>
      <c r="C10" s="67">
        <v>10353</v>
      </c>
      <c r="D10" s="69">
        <v>29460.06</v>
      </c>
      <c r="E10" s="73">
        <v>9135</v>
      </c>
      <c r="F10" s="69">
        <v>18850.11</v>
      </c>
      <c r="G10" s="73">
        <v>1218</v>
      </c>
      <c r="H10" s="69">
        <v>10609.95</v>
      </c>
      <c r="I10" s="67">
        <v>717</v>
      </c>
      <c r="J10" s="69">
        <v>2719.28</v>
      </c>
      <c r="K10" s="69">
        <f t="shared" si="0"/>
        <v>63.985307565565044</v>
      </c>
      <c r="L10" s="67">
        <v>5</v>
      </c>
      <c r="M10" s="69">
        <v>861.51</v>
      </c>
      <c r="N10" s="67">
        <v>111</v>
      </c>
      <c r="O10" s="69">
        <v>1830.58</v>
      </c>
      <c r="P10" s="67">
        <v>10469</v>
      </c>
      <c r="Q10" s="69">
        <v>32152.15</v>
      </c>
      <c r="R10" s="69">
        <f t="shared" si="1"/>
        <v>19.327981854192362</v>
      </c>
      <c r="S10" s="67">
        <v>166350.26999999999</v>
      </c>
    </row>
    <row r="11" spans="1:19" x14ac:dyDescent="0.25">
      <c r="A11" s="67">
        <v>6</v>
      </c>
      <c r="B11" s="67" t="s">
        <v>20</v>
      </c>
      <c r="C11" s="67">
        <v>1105</v>
      </c>
      <c r="D11" s="69">
        <v>3471.84</v>
      </c>
      <c r="E11" s="73">
        <v>1038</v>
      </c>
      <c r="F11" s="69">
        <v>2062.35</v>
      </c>
      <c r="G11" s="73">
        <v>67</v>
      </c>
      <c r="H11" s="69">
        <v>1409.49</v>
      </c>
      <c r="I11" s="67">
        <v>146</v>
      </c>
      <c r="J11" s="69">
        <v>185.64</v>
      </c>
      <c r="K11" s="69">
        <f t="shared" si="0"/>
        <v>59.402218996267109</v>
      </c>
      <c r="L11" s="67">
        <v>1</v>
      </c>
      <c r="M11" s="69">
        <v>42.84</v>
      </c>
      <c r="N11" s="67">
        <v>5</v>
      </c>
      <c r="O11" s="69">
        <v>23.55</v>
      </c>
      <c r="P11" s="67">
        <v>1111</v>
      </c>
      <c r="Q11" s="69">
        <v>3538.22</v>
      </c>
      <c r="R11" s="69">
        <f t="shared" si="1"/>
        <v>8.0132425433691488</v>
      </c>
      <c r="S11" s="67">
        <v>44154.66</v>
      </c>
    </row>
    <row r="12" spans="1:19" x14ac:dyDescent="0.25">
      <c r="A12" s="67">
        <v>7</v>
      </c>
      <c r="B12" s="67" t="s">
        <v>21</v>
      </c>
      <c r="C12" s="67">
        <v>237</v>
      </c>
      <c r="D12" s="69">
        <v>540.08000000000004</v>
      </c>
      <c r="E12" s="73">
        <v>178</v>
      </c>
      <c r="F12" s="69">
        <v>422.62</v>
      </c>
      <c r="G12" s="73">
        <v>59</v>
      </c>
      <c r="H12" s="69">
        <v>117.46</v>
      </c>
      <c r="I12" s="67">
        <v>237</v>
      </c>
      <c r="J12" s="69">
        <v>540.08000000000004</v>
      </c>
      <c r="K12" s="69">
        <f t="shared" si="0"/>
        <v>78.251370167382603</v>
      </c>
      <c r="L12" s="67">
        <v>0</v>
      </c>
      <c r="M12" s="69">
        <v>0</v>
      </c>
      <c r="N12" s="67">
        <v>11</v>
      </c>
      <c r="O12" s="69">
        <v>55.39</v>
      </c>
      <c r="P12" s="67">
        <v>248</v>
      </c>
      <c r="Q12" s="69">
        <v>595.47</v>
      </c>
      <c r="R12" s="69">
        <f t="shared" si="1"/>
        <v>3.8845370024867507</v>
      </c>
      <c r="S12" s="67">
        <v>15329.24</v>
      </c>
    </row>
    <row r="13" spans="1:19" x14ac:dyDescent="0.25">
      <c r="A13" s="67">
        <v>8</v>
      </c>
      <c r="B13" s="67" t="s">
        <v>22</v>
      </c>
      <c r="C13" s="67">
        <v>2660</v>
      </c>
      <c r="D13" s="69">
        <v>5933.81</v>
      </c>
      <c r="E13" s="73">
        <v>1957</v>
      </c>
      <c r="F13" s="69">
        <v>3286.53</v>
      </c>
      <c r="G13" s="73">
        <v>703</v>
      </c>
      <c r="H13" s="69">
        <v>2647.28</v>
      </c>
      <c r="I13" s="67">
        <v>707</v>
      </c>
      <c r="J13" s="69">
        <v>602.77</v>
      </c>
      <c r="K13" s="69">
        <f t="shared" si="0"/>
        <v>55.386505466133897</v>
      </c>
      <c r="L13" s="67">
        <v>2</v>
      </c>
      <c r="M13" s="69">
        <v>52.17</v>
      </c>
      <c r="N13" s="67">
        <v>74</v>
      </c>
      <c r="O13" s="69">
        <v>1002.11</v>
      </c>
      <c r="P13" s="67">
        <v>2736</v>
      </c>
      <c r="Q13" s="69">
        <v>6988.08</v>
      </c>
      <c r="R13" s="69">
        <f t="shared" si="1"/>
        <v>11.36774830388565</v>
      </c>
      <c r="S13" s="67">
        <v>61472.86</v>
      </c>
    </row>
    <row r="14" spans="1:19" x14ac:dyDescent="0.25">
      <c r="A14" s="67">
        <v>9</v>
      </c>
      <c r="B14" s="67" t="s">
        <v>23</v>
      </c>
      <c r="C14" s="67">
        <v>187387</v>
      </c>
      <c r="D14" s="69">
        <v>277535.98</v>
      </c>
      <c r="E14" s="73">
        <v>141301</v>
      </c>
      <c r="F14" s="69">
        <v>234396.73</v>
      </c>
      <c r="G14" s="73">
        <v>46086</v>
      </c>
      <c r="H14" s="69">
        <v>43139.25</v>
      </c>
      <c r="I14" s="67">
        <v>28754</v>
      </c>
      <c r="J14" s="69">
        <v>27378.17</v>
      </c>
      <c r="K14" s="69">
        <f t="shared" si="0"/>
        <v>84.456339678912997</v>
      </c>
      <c r="L14" s="67">
        <v>731</v>
      </c>
      <c r="M14" s="69">
        <v>13677.13</v>
      </c>
      <c r="N14" s="67">
        <v>4154</v>
      </c>
      <c r="O14" s="69">
        <v>30101.07</v>
      </c>
      <c r="P14" s="67">
        <v>192272</v>
      </c>
      <c r="Q14" s="69">
        <v>321314.17</v>
      </c>
      <c r="R14" s="69">
        <f t="shared" si="1"/>
        <v>22.236389692616608</v>
      </c>
      <c r="S14" s="67">
        <v>1444992.53</v>
      </c>
    </row>
    <row r="15" spans="1:19" x14ac:dyDescent="0.25">
      <c r="A15" s="67">
        <v>10</v>
      </c>
      <c r="B15" s="67" t="s">
        <v>24</v>
      </c>
      <c r="C15" s="67">
        <v>78753</v>
      </c>
      <c r="D15" s="69">
        <v>155487.37</v>
      </c>
      <c r="E15" s="73">
        <v>76842</v>
      </c>
      <c r="F15" s="69">
        <v>143060.63</v>
      </c>
      <c r="G15" s="73">
        <v>1911</v>
      </c>
      <c r="H15" s="69">
        <v>12426.74</v>
      </c>
      <c r="I15" s="67">
        <v>181</v>
      </c>
      <c r="J15" s="69">
        <v>709.19</v>
      </c>
      <c r="K15" s="69">
        <f t="shared" si="0"/>
        <v>92.007878196151879</v>
      </c>
      <c r="L15" s="67">
        <v>5</v>
      </c>
      <c r="M15" s="69">
        <v>1293.31</v>
      </c>
      <c r="N15" s="67">
        <v>777</v>
      </c>
      <c r="O15" s="69">
        <v>8329.49</v>
      </c>
      <c r="P15" s="67">
        <v>79535</v>
      </c>
      <c r="Q15" s="69">
        <v>165110.16</v>
      </c>
      <c r="R15" s="69">
        <f t="shared" si="1"/>
        <v>8.9689233868744758</v>
      </c>
      <c r="S15" s="67">
        <v>1840913.93</v>
      </c>
    </row>
    <row r="16" spans="1:19" x14ac:dyDescent="0.25">
      <c r="A16" s="67">
        <v>11</v>
      </c>
      <c r="B16" s="67" t="s">
        <v>25</v>
      </c>
      <c r="C16" s="67">
        <v>53847</v>
      </c>
      <c r="D16" s="69">
        <v>101103.66</v>
      </c>
      <c r="E16" s="73">
        <v>52233</v>
      </c>
      <c r="F16" s="69">
        <v>98252.14</v>
      </c>
      <c r="G16" s="73">
        <v>1614</v>
      </c>
      <c r="H16" s="69">
        <v>2851.52</v>
      </c>
      <c r="I16" s="67">
        <v>26</v>
      </c>
      <c r="J16" s="69">
        <v>45.19</v>
      </c>
      <c r="K16" s="69">
        <f t="shared" si="0"/>
        <v>97.179607543386652</v>
      </c>
      <c r="L16" s="67">
        <v>119</v>
      </c>
      <c r="M16" s="69">
        <v>1119.05</v>
      </c>
      <c r="N16" s="67">
        <v>95</v>
      </c>
      <c r="O16" s="69">
        <v>935.13</v>
      </c>
      <c r="P16" s="67">
        <v>54061</v>
      </c>
      <c r="Q16" s="69">
        <v>103157.84</v>
      </c>
      <c r="R16" s="69">
        <f t="shared" si="1"/>
        <v>21.040225997481276</v>
      </c>
      <c r="S16" s="67">
        <v>490288.65</v>
      </c>
    </row>
    <row r="17" spans="1:19" x14ac:dyDescent="0.25">
      <c r="A17" s="67">
        <v>12</v>
      </c>
      <c r="B17" s="67" t="s">
        <v>26</v>
      </c>
      <c r="C17" s="67">
        <v>4718</v>
      </c>
      <c r="D17" s="69">
        <v>13517.38</v>
      </c>
      <c r="E17" s="73">
        <v>2932</v>
      </c>
      <c r="F17" s="69">
        <v>9644.58</v>
      </c>
      <c r="G17" s="73">
        <v>1786</v>
      </c>
      <c r="H17" s="69">
        <v>3872.8</v>
      </c>
      <c r="I17" s="67">
        <v>1579</v>
      </c>
      <c r="J17" s="69">
        <v>2824.13</v>
      </c>
      <c r="K17" s="69">
        <f t="shared" si="0"/>
        <v>71.349477487501275</v>
      </c>
      <c r="L17" s="67">
        <v>18</v>
      </c>
      <c r="M17" s="69">
        <v>86.71</v>
      </c>
      <c r="N17" s="67">
        <v>531</v>
      </c>
      <c r="O17" s="69">
        <v>4834.1400000000003</v>
      </c>
      <c r="P17" s="67">
        <v>5267</v>
      </c>
      <c r="Q17" s="69">
        <v>18438.240000000002</v>
      </c>
      <c r="R17" s="69">
        <f t="shared" si="1"/>
        <v>13.811733348474759</v>
      </c>
      <c r="S17" s="67">
        <v>133496.93</v>
      </c>
    </row>
    <row r="18" spans="1:19" x14ac:dyDescent="0.25">
      <c r="A18" s="68"/>
      <c r="B18" s="68" t="s">
        <v>27</v>
      </c>
      <c r="C18" s="68">
        <f t="shared" ref="C18:J18" si="2">SUM(C6:C17)</f>
        <v>353029</v>
      </c>
      <c r="D18" s="70">
        <f t="shared" si="2"/>
        <v>616919.19999999995</v>
      </c>
      <c r="E18" s="74">
        <f t="shared" si="2"/>
        <v>293748</v>
      </c>
      <c r="F18" s="70">
        <f t="shared" si="2"/>
        <v>528056.73</v>
      </c>
      <c r="G18" s="74">
        <f t="shared" si="2"/>
        <v>59281</v>
      </c>
      <c r="H18" s="70">
        <f t="shared" si="2"/>
        <v>88862.470000000016</v>
      </c>
      <c r="I18" s="68">
        <f t="shared" si="2"/>
        <v>35973</v>
      </c>
      <c r="J18" s="70">
        <f t="shared" si="2"/>
        <v>40651.019999999997</v>
      </c>
      <c r="K18" s="70">
        <f t="shared" si="0"/>
        <v>85.59576845719829</v>
      </c>
      <c r="L18" s="68">
        <f t="shared" ref="L18:Q18" si="3">SUM(L6:L17)</f>
        <v>979</v>
      </c>
      <c r="M18" s="70">
        <f t="shared" si="3"/>
        <v>18678.929999999997</v>
      </c>
      <c r="N18" s="68">
        <f t="shared" si="3"/>
        <v>6395</v>
      </c>
      <c r="O18" s="70">
        <f t="shared" si="3"/>
        <v>51533.399999999994</v>
      </c>
      <c r="P18" s="68">
        <f t="shared" si="3"/>
        <v>360403</v>
      </c>
      <c r="Q18" s="70">
        <f t="shared" si="3"/>
        <v>687131.5199999999</v>
      </c>
      <c r="R18" s="70">
        <f t="shared" si="1"/>
        <v>14.982885068599744</v>
      </c>
      <c r="S18" s="68">
        <v>4586109.53</v>
      </c>
    </row>
    <row r="19" spans="1:19" x14ac:dyDescent="0.25">
      <c r="A19" s="67">
        <v>13</v>
      </c>
      <c r="B19" s="67" t="s">
        <v>28</v>
      </c>
      <c r="C19" s="67">
        <v>1213</v>
      </c>
      <c r="D19" s="69">
        <v>8338.3799999999992</v>
      </c>
      <c r="E19" s="73">
        <v>769</v>
      </c>
      <c r="F19" s="69">
        <v>7015.96</v>
      </c>
      <c r="G19" s="73">
        <v>444</v>
      </c>
      <c r="H19" s="69">
        <v>1322.42</v>
      </c>
      <c r="I19" s="67">
        <v>0</v>
      </c>
      <c r="J19" s="69">
        <v>0</v>
      </c>
      <c r="K19" s="69">
        <f t="shared" si="0"/>
        <v>84.140564474154459</v>
      </c>
      <c r="L19" s="67">
        <v>0</v>
      </c>
      <c r="M19" s="69">
        <v>0</v>
      </c>
      <c r="N19" s="67">
        <v>32</v>
      </c>
      <c r="O19" s="69">
        <v>1286.3699999999999</v>
      </c>
      <c r="P19" s="67">
        <v>1245</v>
      </c>
      <c r="Q19" s="69">
        <v>9624.75</v>
      </c>
      <c r="R19" s="69">
        <f t="shared" si="1"/>
        <v>8.1756301790777091</v>
      </c>
      <c r="S19" s="67">
        <v>117724.87</v>
      </c>
    </row>
    <row r="20" spans="1:19" x14ac:dyDescent="0.25">
      <c r="A20" s="67">
        <v>14</v>
      </c>
      <c r="B20" s="67" t="s">
        <v>29</v>
      </c>
      <c r="C20" s="67">
        <v>11</v>
      </c>
      <c r="D20" s="69">
        <v>3.92</v>
      </c>
      <c r="E20" s="73">
        <v>0</v>
      </c>
      <c r="F20" s="69">
        <v>0</v>
      </c>
      <c r="G20" s="73">
        <v>11</v>
      </c>
      <c r="H20" s="69">
        <v>3.92</v>
      </c>
      <c r="I20" s="67">
        <v>11</v>
      </c>
      <c r="J20" s="69">
        <v>3.92</v>
      </c>
      <c r="K20" s="69">
        <f t="shared" si="0"/>
        <v>0</v>
      </c>
      <c r="L20" s="67">
        <v>0</v>
      </c>
      <c r="M20" s="69">
        <v>0</v>
      </c>
      <c r="N20" s="67">
        <v>23</v>
      </c>
      <c r="O20" s="69">
        <v>10.3</v>
      </c>
      <c r="P20" s="67">
        <v>34</v>
      </c>
      <c r="Q20" s="69">
        <v>14.22</v>
      </c>
      <c r="R20" s="69">
        <f t="shared" si="1"/>
        <v>1.0406375551603766</v>
      </c>
      <c r="S20" s="67">
        <v>1366.47</v>
      </c>
    </row>
    <row r="21" spans="1:19" x14ac:dyDescent="0.25">
      <c r="A21" s="67">
        <v>15</v>
      </c>
      <c r="B21" s="67" t="s">
        <v>30</v>
      </c>
      <c r="C21" s="67">
        <v>178</v>
      </c>
      <c r="D21" s="69">
        <v>526.89</v>
      </c>
      <c r="E21" s="73">
        <v>0</v>
      </c>
      <c r="F21" s="69">
        <v>0</v>
      </c>
      <c r="G21" s="73">
        <v>178</v>
      </c>
      <c r="H21" s="69">
        <v>526.89</v>
      </c>
      <c r="I21" s="67">
        <v>176</v>
      </c>
      <c r="J21" s="69">
        <v>523.48</v>
      </c>
      <c r="K21" s="69">
        <f t="shared" si="0"/>
        <v>0</v>
      </c>
      <c r="L21" s="67">
        <v>0</v>
      </c>
      <c r="M21" s="69">
        <v>0</v>
      </c>
      <c r="N21" s="67">
        <v>11</v>
      </c>
      <c r="O21" s="69">
        <v>20.25</v>
      </c>
      <c r="P21" s="67">
        <v>189</v>
      </c>
      <c r="Q21" s="69">
        <v>547.13</v>
      </c>
      <c r="R21" s="69">
        <f t="shared" si="1"/>
        <v>76.805266999831545</v>
      </c>
      <c r="S21" s="67">
        <v>712.36</v>
      </c>
    </row>
    <row r="22" spans="1:19" x14ac:dyDescent="0.25">
      <c r="A22" s="67">
        <v>16</v>
      </c>
      <c r="B22" s="67" t="s">
        <v>31</v>
      </c>
      <c r="C22" s="67">
        <v>19739</v>
      </c>
      <c r="D22" s="69">
        <v>105852.41</v>
      </c>
      <c r="E22" s="73">
        <v>15172</v>
      </c>
      <c r="F22" s="69">
        <v>79914.899999999994</v>
      </c>
      <c r="G22" s="73">
        <v>4567</v>
      </c>
      <c r="H22" s="69">
        <v>25937.51</v>
      </c>
      <c r="I22" s="67">
        <v>217</v>
      </c>
      <c r="J22" s="69">
        <v>206.53</v>
      </c>
      <c r="K22" s="69">
        <f t="shared" si="0"/>
        <v>75.49653333353487</v>
      </c>
      <c r="L22" s="67">
        <v>15</v>
      </c>
      <c r="M22" s="69">
        <v>368.47</v>
      </c>
      <c r="N22" s="67">
        <v>51</v>
      </c>
      <c r="O22" s="69">
        <v>5489.69</v>
      </c>
      <c r="P22" s="67">
        <v>19805</v>
      </c>
      <c r="Q22" s="69">
        <v>111710.56</v>
      </c>
      <c r="R22" s="69">
        <f t="shared" si="1"/>
        <v>14.892978401836645</v>
      </c>
      <c r="S22" s="67">
        <v>750088.78</v>
      </c>
    </row>
    <row r="23" spans="1:19" x14ac:dyDescent="0.25">
      <c r="A23" s="67">
        <v>17</v>
      </c>
      <c r="B23" s="67" t="s">
        <v>32</v>
      </c>
      <c r="C23" s="67">
        <v>5977</v>
      </c>
      <c r="D23" s="69">
        <v>24992.36</v>
      </c>
      <c r="E23" s="73">
        <v>1047</v>
      </c>
      <c r="F23" s="69">
        <v>14105.15</v>
      </c>
      <c r="G23" s="73">
        <v>4930</v>
      </c>
      <c r="H23" s="69">
        <v>10887.21</v>
      </c>
      <c r="I23" s="67">
        <v>3699</v>
      </c>
      <c r="J23" s="69">
        <v>7503.55</v>
      </c>
      <c r="K23" s="69">
        <f t="shared" si="0"/>
        <v>56.437847406167322</v>
      </c>
      <c r="L23" s="67">
        <v>0</v>
      </c>
      <c r="M23" s="69">
        <v>0</v>
      </c>
      <c r="N23" s="67">
        <v>70</v>
      </c>
      <c r="O23" s="69">
        <v>3130.91</v>
      </c>
      <c r="P23" s="67">
        <v>6047</v>
      </c>
      <c r="Q23" s="69">
        <v>28123.27</v>
      </c>
      <c r="R23" s="69">
        <f t="shared" si="1"/>
        <v>9.4623656131049696</v>
      </c>
      <c r="S23" s="67">
        <v>297211.83</v>
      </c>
    </row>
    <row r="24" spans="1:19" x14ac:dyDescent="0.25">
      <c r="A24" s="67">
        <v>18</v>
      </c>
      <c r="B24" s="67" t="s">
        <v>33</v>
      </c>
      <c r="C24" s="67">
        <v>1319</v>
      </c>
      <c r="D24" s="69">
        <v>2906.92</v>
      </c>
      <c r="E24" s="73">
        <v>1277</v>
      </c>
      <c r="F24" s="69">
        <v>2834.17</v>
      </c>
      <c r="G24" s="73">
        <v>42</v>
      </c>
      <c r="H24" s="69">
        <v>72.75</v>
      </c>
      <c r="I24" s="67">
        <v>139</v>
      </c>
      <c r="J24" s="69">
        <v>145.05000000000001</v>
      </c>
      <c r="K24" s="69">
        <f t="shared" si="0"/>
        <v>97.497351148294413</v>
      </c>
      <c r="L24" s="67">
        <v>3</v>
      </c>
      <c r="M24" s="69">
        <v>58.93</v>
      </c>
      <c r="N24" s="67">
        <v>39</v>
      </c>
      <c r="O24" s="69">
        <v>114.76</v>
      </c>
      <c r="P24" s="67">
        <v>1361</v>
      </c>
      <c r="Q24" s="69">
        <v>3080.61</v>
      </c>
      <c r="R24" s="69">
        <f t="shared" si="1"/>
        <v>11.331112678843484</v>
      </c>
      <c r="S24" s="67">
        <v>27187.18</v>
      </c>
    </row>
    <row r="25" spans="1:19" x14ac:dyDescent="0.25">
      <c r="A25" s="67">
        <v>19</v>
      </c>
      <c r="B25" s="67" t="s">
        <v>34</v>
      </c>
      <c r="C25" s="67">
        <v>16</v>
      </c>
      <c r="D25" s="69">
        <v>54.07</v>
      </c>
      <c r="E25" s="73">
        <v>0</v>
      </c>
      <c r="F25" s="69">
        <v>0</v>
      </c>
      <c r="G25" s="73">
        <v>16</v>
      </c>
      <c r="H25" s="69">
        <v>54.07</v>
      </c>
      <c r="I25" s="67">
        <v>1</v>
      </c>
      <c r="J25" s="69">
        <v>1.6</v>
      </c>
      <c r="K25" s="69">
        <f t="shared" si="0"/>
        <v>0</v>
      </c>
      <c r="L25" s="67">
        <v>0</v>
      </c>
      <c r="M25" s="69">
        <v>0</v>
      </c>
      <c r="N25" s="67">
        <v>0</v>
      </c>
      <c r="O25" s="69">
        <v>0</v>
      </c>
      <c r="P25" s="67">
        <v>16</v>
      </c>
      <c r="Q25" s="69">
        <v>54.07</v>
      </c>
      <c r="R25" s="69">
        <f t="shared" si="1"/>
        <v>1.3101367805090802</v>
      </c>
      <c r="S25" s="67">
        <v>4127.05</v>
      </c>
    </row>
    <row r="26" spans="1:19" x14ac:dyDescent="0.25">
      <c r="A26" s="67">
        <v>20</v>
      </c>
      <c r="B26" s="67" t="s">
        <v>35</v>
      </c>
      <c r="C26" s="67">
        <v>8676</v>
      </c>
      <c r="D26" s="69">
        <v>1645.91</v>
      </c>
      <c r="E26" s="73">
        <v>3285</v>
      </c>
      <c r="F26" s="69">
        <v>721.24</v>
      </c>
      <c r="G26" s="73">
        <v>5391</v>
      </c>
      <c r="H26" s="69">
        <v>924.67</v>
      </c>
      <c r="I26" s="67">
        <v>706</v>
      </c>
      <c r="J26" s="69">
        <v>129.88</v>
      </c>
      <c r="K26" s="69">
        <f t="shared" si="0"/>
        <v>43.820135973412881</v>
      </c>
      <c r="L26" s="67">
        <v>0</v>
      </c>
      <c r="M26" s="69">
        <v>0</v>
      </c>
      <c r="N26" s="67">
        <v>0</v>
      </c>
      <c r="O26" s="69">
        <v>0</v>
      </c>
      <c r="P26" s="67">
        <v>8676</v>
      </c>
      <c r="Q26" s="69">
        <v>1645.91</v>
      </c>
      <c r="R26" s="69">
        <f t="shared" si="1"/>
        <v>2.6917788806788234</v>
      </c>
      <c r="S26" s="67">
        <v>61145.81</v>
      </c>
    </row>
    <row r="27" spans="1:19" x14ac:dyDescent="0.25">
      <c r="A27" s="67">
        <v>21</v>
      </c>
      <c r="B27" s="67" t="s">
        <v>36</v>
      </c>
      <c r="C27" s="67">
        <v>29</v>
      </c>
      <c r="D27" s="69">
        <v>287.85000000000002</v>
      </c>
      <c r="E27" s="73">
        <v>27</v>
      </c>
      <c r="F27" s="69">
        <v>250.78</v>
      </c>
      <c r="G27" s="73">
        <v>2</v>
      </c>
      <c r="H27" s="69">
        <v>37.07</v>
      </c>
      <c r="I27" s="67">
        <v>0</v>
      </c>
      <c r="J27" s="69">
        <v>0</v>
      </c>
      <c r="K27" s="69">
        <f t="shared" si="0"/>
        <v>87.121764808059737</v>
      </c>
      <c r="L27" s="67">
        <v>0</v>
      </c>
      <c r="M27" s="69">
        <v>0</v>
      </c>
      <c r="N27" s="67">
        <v>3</v>
      </c>
      <c r="O27" s="69">
        <v>17.47</v>
      </c>
      <c r="P27" s="67">
        <v>32</v>
      </c>
      <c r="Q27" s="69">
        <v>305.33</v>
      </c>
      <c r="R27" s="69">
        <f t="shared" si="1"/>
        <v>2.1335396088033232</v>
      </c>
      <c r="S27" s="67">
        <v>14310.96</v>
      </c>
    </row>
    <row r="28" spans="1:19" x14ac:dyDescent="0.25">
      <c r="A28" s="67">
        <v>22</v>
      </c>
      <c r="B28" s="67" t="s">
        <v>37</v>
      </c>
      <c r="C28" s="67">
        <v>1</v>
      </c>
      <c r="D28" s="69">
        <v>3.07</v>
      </c>
      <c r="E28" s="73">
        <v>0</v>
      </c>
      <c r="F28" s="69">
        <v>0</v>
      </c>
      <c r="G28" s="73">
        <v>1</v>
      </c>
      <c r="H28" s="69">
        <v>3.07</v>
      </c>
      <c r="I28" s="67">
        <v>0</v>
      </c>
      <c r="J28" s="69">
        <v>0</v>
      </c>
      <c r="K28" s="69">
        <f t="shared" si="0"/>
        <v>0</v>
      </c>
      <c r="L28" s="67">
        <v>0</v>
      </c>
      <c r="M28" s="69">
        <v>0</v>
      </c>
      <c r="N28" s="67">
        <v>4</v>
      </c>
      <c r="O28" s="69">
        <v>30.06</v>
      </c>
      <c r="P28" s="67">
        <v>5</v>
      </c>
      <c r="Q28" s="69">
        <v>33.130000000000003</v>
      </c>
      <c r="R28" s="69">
        <f t="shared" si="1"/>
        <v>0.19130693878870891</v>
      </c>
      <c r="S28" s="67">
        <v>17317.72</v>
      </c>
    </row>
    <row r="29" spans="1:19" x14ac:dyDescent="0.25">
      <c r="A29" s="67">
        <v>23</v>
      </c>
      <c r="B29" s="67" t="s">
        <v>38</v>
      </c>
      <c r="C29" s="67">
        <v>35</v>
      </c>
      <c r="D29" s="69">
        <v>3.64</v>
      </c>
      <c r="E29" s="73">
        <v>0</v>
      </c>
      <c r="F29" s="69">
        <v>0</v>
      </c>
      <c r="G29" s="73">
        <v>35</v>
      </c>
      <c r="H29" s="69">
        <v>3.64</v>
      </c>
      <c r="I29" s="67">
        <v>31</v>
      </c>
      <c r="J29" s="69">
        <v>3.11</v>
      </c>
      <c r="K29" s="69">
        <f t="shared" si="0"/>
        <v>0</v>
      </c>
      <c r="L29" s="67">
        <v>0</v>
      </c>
      <c r="M29" s="69">
        <v>0</v>
      </c>
      <c r="N29" s="67">
        <v>0</v>
      </c>
      <c r="O29" s="69">
        <v>0</v>
      </c>
      <c r="P29" s="67">
        <v>35</v>
      </c>
      <c r="Q29" s="69">
        <v>3.64</v>
      </c>
      <c r="R29" s="69">
        <f t="shared" si="1"/>
        <v>26.745040411462163</v>
      </c>
      <c r="S29" s="67">
        <v>13.61</v>
      </c>
    </row>
    <row r="30" spans="1:19" x14ac:dyDescent="0.25">
      <c r="A30" s="67">
        <v>24</v>
      </c>
      <c r="B30" s="67" t="s">
        <v>39</v>
      </c>
      <c r="C30" s="67">
        <v>302</v>
      </c>
      <c r="D30" s="69">
        <v>587.11</v>
      </c>
      <c r="E30" s="73">
        <v>302</v>
      </c>
      <c r="F30" s="69">
        <v>587.11</v>
      </c>
      <c r="G30" s="73">
        <v>0</v>
      </c>
      <c r="H30" s="69">
        <v>0</v>
      </c>
      <c r="I30" s="67">
        <v>301</v>
      </c>
      <c r="J30" s="69">
        <v>583.96</v>
      </c>
      <c r="K30" s="69">
        <f t="shared" si="0"/>
        <v>100</v>
      </c>
      <c r="L30" s="67">
        <v>0</v>
      </c>
      <c r="M30" s="69">
        <v>0</v>
      </c>
      <c r="N30" s="67">
        <v>0</v>
      </c>
      <c r="O30" s="69">
        <v>0</v>
      </c>
      <c r="P30" s="67">
        <v>302</v>
      </c>
      <c r="Q30" s="69">
        <v>587.11</v>
      </c>
      <c r="R30" s="69">
        <f t="shared" si="1"/>
        <v>77.010152417429637</v>
      </c>
      <c r="S30" s="67">
        <v>762.38</v>
      </c>
    </row>
    <row r="31" spans="1:19" x14ac:dyDescent="0.25">
      <c r="A31" s="67">
        <v>25</v>
      </c>
      <c r="B31" s="67" t="s">
        <v>40</v>
      </c>
      <c r="C31" s="67">
        <v>1212</v>
      </c>
      <c r="D31" s="69">
        <v>365.62</v>
      </c>
      <c r="E31" s="73">
        <v>0</v>
      </c>
      <c r="F31" s="69">
        <v>0</v>
      </c>
      <c r="G31" s="73">
        <v>1212</v>
      </c>
      <c r="H31" s="69">
        <v>365.62</v>
      </c>
      <c r="I31" s="67">
        <v>1212</v>
      </c>
      <c r="J31" s="69">
        <v>365.62</v>
      </c>
      <c r="K31" s="69">
        <f t="shared" si="0"/>
        <v>0</v>
      </c>
      <c r="L31" s="67">
        <v>0</v>
      </c>
      <c r="M31" s="69">
        <v>0</v>
      </c>
      <c r="N31" s="67">
        <v>0</v>
      </c>
      <c r="O31" s="69">
        <v>0</v>
      </c>
      <c r="P31" s="67">
        <v>1212</v>
      </c>
      <c r="Q31" s="69">
        <v>365.62</v>
      </c>
      <c r="R31" s="69">
        <f t="shared" si="1"/>
        <v>1.5646477424258245</v>
      </c>
      <c r="S31" s="67">
        <v>23367.56</v>
      </c>
    </row>
    <row r="32" spans="1:19" x14ac:dyDescent="0.25">
      <c r="A32" s="68"/>
      <c r="B32" s="68" t="s">
        <v>41</v>
      </c>
      <c r="C32" s="68">
        <f t="shared" ref="C32:J32" si="4">SUM(C19:C31)</f>
        <v>38708</v>
      </c>
      <c r="D32" s="70">
        <f t="shared" si="4"/>
        <v>145568.15000000005</v>
      </c>
      <c r="E32" s="74">
        <f t="shared" si="4"/>
        <v>21879</v>
      </c>
      <c r="F32" s="70">
        <f t="shared" si="4"/>
        <v>105429.31</v>
      </c>
      <c r="G32" s="74">
        <f t="shared" si="4"/>
        <v>16829</v>
      </c>
      <c r="H32" s="70">
        <f t="shared" si="4"/>
        <v>40138.839999999997</v>
      </c>
      <c r="I32" s="68">
        <f t="shared" si="4"/>
        <v>6493</v>
      </c>
      <c r="J32" s="70">
        <f t="shared" si="4"/>
        <v>9466.6999999999989</v>
      </c>
      <c r="K32" s="70">
        <f t="shared" si="0"/>
        <v>72.426083590400765</v>
      </c>
      <c r="L32" s="68">
        <f t="shared" ref="L32:Q32" si="5">SUM(L19:L31)</f>
        <v>18</v>
      </c>
      <c r="M32" s="70">
        <f t="shared" si="5"/>
        <v>427.40000000000003</v>
      </c>
      <c r="N32" s="68">
        <f t="shared" si="5"/>
        <v>233</v>
      </c>
      <c r="O32" s="70">
        <f t="shared" si="5"/>
        <v>10099.81</v>
      </c>
      <c r="P32" s="68">
        <f t="shared" si="5"/>
        <v>38959</v>
      </c>
      <c r="Q32" s="70">
        <f t="shared" si="5"/>
        <v>156095.34999999998</v>
      </c>
      <c r="R32" s="70">
        <f t="shared" si="1"/>
        <v>11.867331325948523</v>
      </c>
      <c r="S32" s="68">
        <v>1315336.58</v>
      </c>
    </row>
    <row r="33" spans="1:19" x14ac:dyDescent="0.25">
      <c r="A33" s="68"/>
      <c r="B33" s="68" t="s">
        <v>42</v>
      </c>
      <c r="C33" s="68">
        <f t="shared" ref="C33:J33" si="6">SUM(C18,C32)</f>
        <v>391737</v>
      </c>
      <c r="D33" s="70">
        <f t="shared" si="6"/>
        <v>762487.35</v>
      </c>
      <c r="E33" s="74">
        <f t="shared" si="6"/>
        <v>315627</v>
      </c>
      <c r="F33" s="70">
        <f t="shared" si="6"/>
        <v>633486.04</v>
      </c>
      <c r="G33" s="74">
        <f t="shared" si="6"/>
        <v>76110</v>
      </c>
      <c r="H33" s="70">
        <f t="shared" si="6"/>
        <v>129001.31000000001</v>
      </c>
      <c r="I33" s="68">
        <f t="shared" si="6"/>
        <v>42466</v>
      </c>
      <c r="J33" s="70">
        <f t="shared" si="6"/>
        <v>50117.719999999994</v>
      </c>
      <c r="K33" s="70">
        <f t="shared" si="0"/>
        <v>83.081514729391913</v>
      </c>
      <c r="L33" s="68">
        <f t="shared" ref="L33:Q33" si="7">SUM(L18,L32)</f>
        <v>997</v>
      </c>
      <c r="M33" s="70">
        <f t="shared" si="7"/>
        <v>19106.329999999998</v>
      </c>
      <c r="N33" s="68">
        <f t="shared" si="7"/>
        <v>6628</v>
      </c>
      <c r="O33" s="70">
        <f t="shared" si="7"/>
        <v>61633.209999999992</v>
      </c>
      <c r="P33" s="68">
        <f t="shared" si="7"/>
        <v>399362</v>
      </c>
      <c r="Q33" s="70">
        <f t="shared" si="7"/>
        <v>843226.86999999988</v>
      </c>
      <c r="R33" s="70">
        <f t="shared" si="1"/>
        <v>14.288478692894474</v>
      </c>
      <c r="S33" s="68">
        <v>5901446.1100000003</v>
      </c>
    </row>
    <row r="34" spans="1:19" x14ac:dyDescent="0.25">
      <c r="A34" s="67">
        <v>26</v>
      </c>
      <c r="B34" s="67" t="s">
        <v>43</v>
      </c>
      <c r="C34" s="67">
        <v>109864</v>
      </c>
      <c r="D34" s="69">
        <v>179157.49</v>
      </c>
      <c r="E34" s="73">
        <v>104483</v>
      </c>
      <c r="F34" s="69">
        <v>169894.59</v>
      </c>
      <c r="G34" s="73">
        <v>5381</v>
      </c>
      <c r="H34" s="69">
        <v>9262.9</v>
      </c>
      <c r="I34" s="67">
        <v>91286</v>
      </c>
      <c r="J34" s="69">
        <v>139068.22</v>
      </c>
      <c r="K34" s="69">
        <f t="shared" si="0"/>
        <v>94.829744489052629</v>
      </c>
      <c r="L34" s="67">
        <v>3</v>
      </c>
      <c r="M34" s="69">
        <v>34.700000000000003</v>
      </c>
      <c r="N34" s="67">
        <v>7</v>
      </c>
      <c r="O34" s="69">
        <v>51.58</v>
      </c>
      <c r="P34" s="67">
        <v>109874</v>
      </c>
      <c r="Q34" s="69">
        <v>179243.76</v>
      </c>
      <c r="R34" s="69">
        <f t="shared" si="1"/>
        <v>41.421046714514937</v>
      </c>
      <c r="S34" s="67">
        <v>432735.95</v>
      </c>
    </row>
    <row r="35" spans="1:19" x14ac:dyDescent="0.25">
      <c r="A35" s="68"/>
      <c r="B35" s="68" t="s">
        <v>44</v>
      </c>
      <c r="C35" s="68">
        <f t="shared" ref="C35:J35" si="8">SUM(C34:C34)</f>
        <v>109864</v>
      </c>
      <c r="D35" s="70">
        <f t="shared" si="8"/>
        <v>179157.49</v>
      </c>
      <c r="E35" s="74">
        <f t="shared" si="8"/>
        <v>104483</v>
      </c>
      <c r="F35" s="70">
        <f t="shared" si="8"/>
        <v>169894.59</v>
      </c>
      <c r="G35" s="74">
        <f t="shared" si="8"/>
        <v>5381</v>
      </c>
      <c r="H35" s="70">
        <f t="shared" si="8"/>
        <v>9262.9</v>
      </c>
      <c r="I35" s="68">
        <f t="shared" si="8"/>
        <v>91286</v>
      </c>
      <c r="J35" s="70">
        <f t="shared" si="8"/>
        <v>139068.22</v>
      </c>
      <c r="K35" s="70">
        <f t="shared" si="0"/>
        <v>94.829744489052629</v>
      </c>
      <c r="L35" s="68">
        <f t="shared" ref="L35:Q35" si="9">SUM(L34:L34)</f>
        <v>3</v>
      </c>
      <c r="M35" s="70">
        <f t="shared" si="9"/>
        <v>34.700000000000003</v>
      </c>
      <c r="N35" s="68">
        <f t="shared" si="9"/>
        <v>7</v>
      </c>
      <c r="O35" s="70">
        <f t="shared" si="9"/>
        <v>51.58</v>
      </c>
      <c r="P35" s="68">
        <f t="shared" si="9"/>
        <v>109874</v>
      </c>
      <c r="Q35" s="70">
        <f t="shared" si="9"/>
        <v>179243.76</v>
      </c>
      <c r="R35" s="70">
        <f t="shared" si="1"/>
        <v>41.421046714514937</v>
      </c>
      <c r="S35" s="68">
        <v>432735.95</v>
      </c>
    </row>
    <row r="36" spans="1:19" x14ac:dyDescent="0.25">
      <c r="A36" s="67">
        <v>27</v>
      </c>
      <c r="B36" s="67" t="s">
        <v>45</v>
      </c>
      <c r="C36" s="67">
        <v>5577</v>
      </c>
      <c r="D36" s="69">
        <v>26490.89</v>
      </c>
      <c r="E36" s="73">
        <v>0</v>
      </c>
      <c r="F36" s="69">
        <v>0</v>
      </c>
      <c r="G36" s="73">
        <v>5577</v>
      </c>
      <c r="H36" s="69">
        <v>26490.89</v>
      </c>
      <c r="I36" s="67">
        <v>461</v>
      </c>
      <c r="J36" s="69">
        <v>1117.3399999999999</v>
      </c>
      <c r="K36" s="69">
        <f t="shared" si="0"/>
        <v>0</v>
      </c>
      <c r="L36" s="67">
        <v>5335</v>
      </c>
      <c r="M36" s="69">
        <v>17560.22</v>
      </c>
      <c r="N36" s="67">
        <v>1</v>
      </c>
      <c r="O36" s="69">
        <v>38.71</v>
      </c>
      <c r="P36" s="67">
        <v>10913</v>
      </c>
      <c r="Q36" s="69">
        <v>44089.82</v>
      </c>
      <c r="R36" s="69">
        <f t="shared" si="1"/>
        <v>84.049898659313811</v>
      </c>
      <c r="S36" s="67">
        <v>52456.72</v>
      </c>
    </row>
    <row r="37" spans="1:19" x14ac:dyDescent="0.25">
      <c r="A37" s="67">
        <v>28</v>
      </c>
      <c r="B37" s="67" t="s">
        <v>46</v>
      </c>
      <c r="C37" s="67">
        <v>97386</v>
      </c>
      <c r="D37" s="69">
        <v>199244.65</v>
      </c>
      <c r="E37" s="73">
        <v>87192</v>
      </c>
      <c r="F37" s="69">
        <v>174393.82</v>
      </c>
      <c r="G37" s="73">
        <v>10194</v>
      </c>
      <c r="H37" s="69">
        <v>24850.83</v>
      </c>
      <c r="I37" s="67">
        <v>97386</v>
      </c>
      <c r="J37" s="69">
        <v>199244.65</v>
      </c>
      <c r="K37" s="69">
        <f t="shared" si="0"/>
        <v>87.527479407853619</v>
      </c>
      <c r="L37" s="67">
        <v>269</v>
      </c>
      <c r="M37" s="69">
        <v>1061.46</v>
      </c>
      <c r="N37" s="67">
        <v>10</v>
      </c>
      <c r="O37" s="69">
        <v>26.62</v>
      </c>
      <c r="P37" s="67">
        <v>97665</v>
      </c>
      <c r="Q37" s="69">
        <v>200332.73</v>
      </c>
      <c r="R37" s="69">
        <f t="shared" si="1"/>
        <v>17.746948056862351</v>
      </c>
      <c r="S37" s="67">
        <v>1128829.19</v>
      </c>
    </row>
    <row r="38" spans="1:19" x14ac:dyDescent="0.25">
      <c r="A38" s="67">
        <v>29</v>
      </c>
      <c r="B38" s="67" t="s">
        <v>47</v>
      </c>
      <c r="C38" s="67">
        <v>11275</v>
      </c>
      <c r="D38" s="69">
        <v>23917.39</v>
      </c>
      <c r="E38" s="73">
        <v>9474</v>
      </c>
      <c r="F38" s="69">
        <v>20971.46</v>
      </c>
      <c r="G38" s="73">
        <v>1801</v>
      </c>
      <c r="H38" s="69">
        <v>2945.93</v>
      </c>
      <c r="I38" s="67">
        <v>0</v>
      </c>
      <c r="J38" s="69">
        <v>0</v>
      </c>
      <c r="K38" s="69">
        <f t="shared" ref="K38:K57" si="10">(F38/D38)*100</f>
        <v>87.682895165400581</v>
      </c>
      <c r="L38" s="67">
        <v>1</v>
      </c>
      <c r="M38" s="69">
        <v>61.39</v>
      </c>
      <c r="N38" s="67">
        <v>0</v>
      </c>
      <c r="O38" s="69">
        <v>0</v>
      </c>
      <c r="P38" s="67">
        <v>11276</v>
      </c>
      <c r="Q38" s="69">
        <v>23978.79</v>
      </c>
      <c r="R38" s="69">
        <f t="shared" ref="R38:R57" si="11">(Q38/S38)*100</f>
        <v>33.704812469217153</v>
      </c>
      <c r="S38" s="67">
        <v>71143.520000000004</v>
      </c>
    </row>
    <row r="39" spans="1:19" x14ac:dyDescent="0.25">
      <c r="A39" s="67">
        <v>30</v>
      </c>
      <c r="B39" s="67" t="s">
        <v>48</v>
      </c>
      <c r="C39" s="67">
        <v>51504</v>
      </c>
      <c r="D39" s="69">
        <v>79604.710000000006</v>
      </c>
      <c r="E39" s="73">
        <v>41039</v>
      </c>
      <c r="F39" s="69">
        <v>49249.77</v>
      </c>
      <c r="G39" s="73">
        <v>10465</v>
      </c>
      <c r="H39" s="69">
        <v>30354.94</v>
      </c>
      <c r="I39" s="67">
        <v>89</v>
      </c>
      <c r="J39" s="69">
        <v>790.91</v>
      </c>
      <c r="K39" s="69">
        <f t="shared" si="10"/>
        <v>61.867909574697265</v>
      </c>
      <c r="L39" s="67">
        <v>645</v>
      </c>
      <c r="M39" s="69">
        <v>2119.27</v>
      </c>
      <c r="N39" s="67">
        <v>792</v>
      </c>
      <c r="O39" s="69">
        <v>2300.58</v>
      </c>
      <c r="P39" s="67">
        <v>52941</v>
      </c>
      <c r="Q39" s="69">
        <v>84024.56</v>
      </c>
      <c r="R39" s="69">
        <f t="shared" si="11"/>
        <v>18.750555099673363</v>
      </c>
      <c r="S39" s="67">
        <v>448117.72</v>
      </c>
    </row>
    <row r="40" spans="1:19" x14ac:dyDescent="0.25">
      <c r="A40" s="68"/>
      <c r="B40" s="68" t="s">
        <v>91</v>
      </c>
      <c r="C40" s="68">
        <f t="shared" ref="C40:J40" si="12">SUM(C36:C39)</f>
        <v>165742</v>
      </c>
      <c r="D40" s="70">
        <f t="shared" si="12"/>
        <v>329257.64</v>
      </c>
      <c r="E40" s="74">
        <f t="shared" si="12"/>
        <v>137705</v>
      </c>
      <c r="F40" s="70">
        <f t="shared" si="12"/>
        <v>244615.05</v>
      </c>
      <c r="G40" s="74">
        <f t="shared" si="12"/>
        <v>28037</v>
      </c>
      <c r="H40" s="70">
        <f t="shared" si="12"/>
        <v>84642.59</v>
      </c>
      <c r="I40" s="68">
        <f t="shared" si="12"/>
        <v>97936</v>
      </c>
      <c r="J40" s="70">
        <f t="shared" si="12"/>
        <v>201152.9</v>
      </c>
      <c r="K40" s="70">
        <f t="shared" si="10"/>
        <v>74.292900234600467</v>
      </c>
      <c r="L40" s="68">
        <f t="shared" ref="L40:Q40" si="13">SUM(L36:L39)</f>
        <v>6250</v>
      </c>
      <c r="M40" s="70">
        <f t="shared" si="13"/>
        <v>20802.34</v>
      </c>
      <c r="N40" s="68">
        <f t="shared" si="13"/>
        <v>803</v>
      </c>
      <c r="O40" s="70">
        <f t="shared" si="13"/>
        <v>2365.91</v>
      </c>
      <c r="P40" s="68">
        <f t="shared" si="13"/>
        <v>172795</v>
      </c>
      <c r="Q40" s="70">
        <f t="shared" si="13"/>
        <v>352425.9</v>
      </c>
      <c r="R40" s="70">
        <f t="shared" si="11"/>
        <v>20.724265128432343</v>
      </c>
      <c r="S40" s="68">
        <v>1700547.15</v>
      </c>
    </row>
    <row r="41" spans="1:19" x14ac:dyDescent="0.25">
      <c r="A41" s="67">
        <v>31</v>
      </c>
      <c r="B41" s="67" t="s">
        <v>50</v>
      </c>
      <c r="C41" s="67">
        <v>8</v>
      </c>
      <c r="D41" s="69">
        <v>133</v>
      </c>
      <c r="E41" s="73">
        <v>0</v>
      </c>
      <c r="F41" s="69">
        <v>0</v>
      </c>
      <c r="G41" s="73">
        <v>8</v>
      </c>
      <c r="H41" s="69">
        <v>133</v>
      </c>
      <c r="I41" s="67">
        <v>0</v>
      </c>
      <c r="J41" s="69">
        <v>0</v>
      </c>
      <c r="K41" s="69">
        <f t="shared" si="10"/>
        <v>0</v>
      </c>
      <c r="L41" s="67">
        <v>0</v>
      </c>
      <c r="M41" s="69">
        <v>0</v>
      </c>
      <c r="N41" s="67">
        <v>19</v>
      </c>
      <c r="O41" s="69">
        <v>1644</v>
      </c>
      <c r="P41" s="67">
        <v>27</v>
      </c>
      <c r="Q41" s="69">
        <v>1777</v>
      </c>
      <c r="R41" s="69">
        <f t="shared" si="11"/>
        <v>5.4851367302288141</v>
      </c>
      <c r="S41" s="67">
        <v>32396.639999999999</v>
      </c>
    </row>
    <row r="42" spans="1:19" x14ac:dyDescent="0.25">
      <c r="A42" s="67">
        <v>32</v>
      </c>
      <c r="B42" s="67" t="s">
        <v>51</v>
      </c>
      <c r="C42" s="67">
        <v>0</v>
      </c>
      <c r="D42" s="69">
        <v>0</v>
      </c>
      <c r="E42" s="73">
        <v>0</v>
      </c>
      <c r="F42" s="69">
        <v>0</v>
      </c>
      <c r="G42" s="73">
        <v>0</v>
      </c>
      <c r="H42" s="69">
        <v>0</v>
      </c>
      <c r="I42" s="67">
        <v>0</v>
      </c>
      <c r="J42" s="69">
        <v>0</v>
      </c>
      <c r="K42" s="69" t="e">
        <f t="shared" si="10"/>
        <v>#DIV/0!</v>
      </c>
      <c r="L42" s="67">
        <v>0</v>
      </c>
      <c r="M42" s="69">
        <v>0</v>
      </c>
      <c r="N42" s="67">
        <v>0</v>
      </c>
      <c r="O42" s="69">
        <v>0</v>
      </c>
      <c r="P42" s="67">
        <v>0</v>
      </c>
      <c r="Q42" s="69">
        <v>0</v>
      </c>
      <c r="R42" s="69">
        <f t="shared" si="11"/>
        <v>0</v>
      </c>
      <c r="S42" s="67">
        <v>1422.51</v>
      </c>
    </row>
    <row r="43" spans="1:19" x14ac:dyDescent="0.25">
      <c r="A43" s="67">
        <v>33</v>
      </c>
      <c r="B43" s="67" t="s">
        <v>52</v>
      </c>
      <c r="C43" s="67">
        <v>0</v>
      </c>
      <c r="D43" s="69">
        <v>0</v>
      </c>
      <c r="E43" s="73">
        <v>0</v>
      </c>
      <c r="F43" s="69">
        <v>0</v>
      </c>
      <c r="G43" s="73">
        <v>0</v>
      </c>
      <c r="H43" s="69">
        <v>0</v>
      </c>
      <c r="I43" s="67">
        <v>0</v>
      </c>
      <c r="J43" s="69">
        <v>0</v>
      </c>
      <c r="K43" s="69" t="e">
        <f t="shared" si="10"/>
        <v>#DIV/0!</v>
      </c>
      <c r="L43" s="67">
        <v>0</v>
      </c>
      <c r="M43" s="69">
        <v>0</v>
      </c>
      <c r="N43" s="67">
        <v>0</v>
      </c>
      <c r="O43" s="69">
        <v>0</v>
      </c>
      <c r="P43" s="67">
        <v>0</v>
      </c>
      <c r="Q43" s="69">
        <v>0</v>
      </c>
      <c r="R43" s="69">
        <f t="shared" si="11"/>
        <v>0</v>
      </c>
      <c r="S43" s="67">
        <v>872.32</v>
      </c>
    </row>
    <row r="44" spans="1:19" x14ac:dyDescent="0.25">
      <c r="A44" s="67">
        <v>34</v>
      </c>
      <c r="B44" s="67" t="s">
        <v>53</v>
      </c>
      <c r="C44" s="67">
        <v>0</v>
      </c>
      <c r="D44" s="69">
        <v>0</v>
      </c>
      <c r="E44" s="73">
        <v>0</v>
      </c>
      <c r="F44" s="69">
        <v>0</v>
      </c>
      <c r="G44" s="73">
        <v>0</v>
      </c>
      <c r="H44" s="69">
        <v>0</v>
      </c>
      <c r="I44" s="67">
        <v>0</v>
      </c>
      <c r="J44" s="69">
        <v>0</v>
      </c>
      <c r="K44" s="69" t="e">
        <f t="shared" si="10"/>
        <v>#DIV/0!</v>
      </c>
      <c r="L44" s="67">
        <v>0</v>
      </c>
      <c r="M44" s="69">
        <v>0</v>
      </c>
      <c r="N44" s="67">
        <v>64</v>
      </c>
      <c r="O44" s="69">
        <v>353.5</v>
      </c>
      <c r="P44" s="67">
        <v>64</v>
      </c>
      <c r="Q44" s="69">
        <v>353.5</v>
      </c>
      <c r="R44" s="69">
        <f t="shared" si="11"/>
        <v>2.1023721418741386</v>
      </c>
      <c r="S44" s="67">
        <v>16814.34</v>
      </c>
    </row>
    <row r="45" spans="1:19" x14ac:dyDescent="0.25">
      <c r="A45" s="67">
        <v>35</v>
      </c>
      <c r="B45" s="67" t="s">
        <v>54</v>
      </c>
      <c r="C45" s="67">
        <v>0</v>
      </c>
      <c r="D45" s="69">
        <v>0</v>
      </c>
      <c r="E45" s="73">
        <v>0</v>
      </c>
      <c r="F45" s="69">
        <v>0</v>
      </c>
      <c r="G45" s="73">
        <v>0</v>
      </c>
      <c r="H45" s="69">
        <v>0</v>
      </c>
      <c r="I45" s="67">
        <v>0</v>
      </c>
      <c r="J45" s="69">
        <v>0</v>
      </c>
      <c r="K45" s="69" t="e">
        <f t="shared" si="10"/>
        <v>#DIV/0!</v>
      </c>
      <c r="L45" s="67">
        <v>0</v>
      </c>
      <c r="M45" s="69">
        <v>0</v>
      </c>
      <c r="N45" s="67">
        <v>0</v>
      </c>
      <c r="O45" s="69">
        <v>0</v>
      </c>
      <c r="P45" s="67">
        <v>0</v>
      </c>
      <c r="Q45" s="69">
        <v>0</v>
      </c>
      <c r="R45" s="69">
        <f t="shared" si="11"/>
        <v>0</v>
      </c>
      <c r="S45" s="67">
        <v>2585.0500000000002</v>
      </c>
    </row>
    <row r="46" spans="1:19" x14ac:dyDescent="0.25">
      <c r="A46" s="68"/>
      <c r="B46" s="68" t="s">
        <v>55</v>
      </c>
      <c r="C46" s="68">
        <f t="shared" ref="C46:J46" si="14">SUM(C41:C45)</f>
        <v>8</v>
      </c>
      <c r="D46" s="70">
        <f t="shared" si="14"/>
        <v>133</v>
      </c>
      <c r="E46" s="74">
        <f t="shared" si="14"/>
        <v>0</v>
      </c>
      <c r="F46" s="70">
        <f t="shared" si="14"/>
        <v>0</v>
      </c>
      <c r="G46" s="74">
        <f t="shared" si="14"/>
        <v>8</v>
      </c>
      <c r="H46" s="70">
        <f t="shared" si="14"/>
        <v>133</v>
      </c>
      <c r="I46" s="68">
        <f t="shared" si="14"/>
        <v>0</v>
      </c>
      <c r="J46" s="70">
        <f t="shared" si="14"/>
        <v>0</v>
      </c>
      <c r="K46" s="70">
        <f t="shared" si="10"/>
        <v>0</v>
      </c>
      <c r="L46" s="68">
        <f t="shared" ref="L46:Q46" si="15">SUM(L41:L45)</f>
        <v>0</v>
      </c>
      <c r="M46" s="70">
        <f t="shared" si="15"/>
        <v>0</v>
      </c>
      <c r="N46" s="68">
        <f t="shared" si="15"/>
        <v>83</v>
      </c>
      <c r="O46" s="70">
        <f t="shared" si="15"/>
        <v>1997.5</v>
      </c>
      <c r="P46" s="68">
        <f t="shared" si="15"/>
        <v>91</v>
      </c>
      <c r="Q46" s="70">
        <f t="shared" si="15"/>
        <v>2130.5</v>
      </c>
      <c r="R46" s="70">
        <f t="shared" si="11"/>
        <v>3.9387430704558959</v>
      </c>
      <c r="S46" s="68">
        <v>54090.86</v>
      </c>
    </row>
    <row r="47" spans="1:19" x14ac:dyDescent="0.25">
      <c r="A47" s="67">
        <v>36</v>
      </c>
      <c r="B47" s="67" t="s">
        <v>56</v>
      </c>
      <c r="C47" s="67">
        <v>1969</v>
      </c>
      <c r="D47" s="69">
        <v>4591.1400000000003</v>
      </c>
      <c r="E47" s="73">
        <v>0</v>
      </c>
      <c r="F47" s="69">
        <v>0</v>
      </c>
      <c r="G47" s="73">
        <v>1969</v>
      </c>
      <c r="H47" s="69">
        <v>4591.1400000000003</v>
      </c>
      <c r="I47" s="67">
        <v>3</v>
      </c>
      <c r="J47" s="69">
        <v>17.86</v>
      </c>
      <c r="K47" s="69">
        <f t="shared" si="10"/>
        <v>0</v>
      </c>
      <c r="L47" s="67">
        <v>0</v>
      </c>
      <c r="M47" s="69">
        <v>0</v>
      </c>
      <c r="N47" s="67">
        <v>13</v>
      </c>
      <c r="O47" s="69">
        <v>87.4</v>
      </c>
      <c r="P47" s="67">
        <v>1982</v>
      </c>
      <c r="Q47" s="69">
        <v>4678.54</v>
      </c>
      <c r="R47" s="69">
        <f t="shared" si="11"/>
        <v>5.2476238119059531</v>
      </c>
      <c r="S47" s="67">
        <v>89155.4</v>
      </c>
    </row>
    <row r="48" spans="1:19" x14ac:dyDescent="0.25">
      <c r="A48" s="67">
        <v>37</v>
      </c>
      <c r="B48" s="67" t="s">
        <v>57</v>
      </c>
      <c r="C48" s="67">
        <v>42</v>
      </c>
      <c r="D48" s="69">
        <v>124.11</v>
      </c>
      <c r="E48" s="73">
        <v>0</v>
      </c>
      <c r="F48" s="69">
        <v>0</v>
      </c>
      <c r="G48" s="73">
        <v>42</v>
      </c>
      <c r="H48" s="69">
        <v>124.11</v>
      </c>
      <c r="I48" s="67">
        <v>42</v>
      </c>
      <c r="J48" s="69">
        <v>124.11</v>
      </c>
      <c r="K48" s="69">
        <f t="shared" si="10"/>
        <v>0</v>
      </c>
      <c r="L48" s="67">
        <v>0</v>
      </c>
      <c r="M48" s="69">
        <v>0</v>
      </c>
      <c r="N48" s="67">
        <v>0</v>
      </c>
      <c r="O48" s="69">
        <v>0</v>
      </c>
      <c r="P48" s="67">
        <v>42</v>
      </c>
      <c r="Q48" s="69">
        <v>124.11</v>
      </c>
      <c r="R48" s="69">
        <f t="shared" si="11"/>
        <v>2.7494644403928246</v>
      </c>
      <c r="S48" s="67">
        <v>4513.97</v>
      </c>
    </row>
    <row r="49" spans="1:19" x14ac:dyDescent="0.25">
      <c r="A49" s="67">
        <v>38</v>
      </c>
      <c r="B49" s="67" t="s">
        <v>58</v>
      </c>
      <c r="C49" s="67">
        <v>6317</v>
      </c>
      <c r="D49" s="69">
        <v>2164.9899999999998</v>
      </c>
      <c r="E49" s="73">
        <v>0</v>
      </c>
      <c r="F49" s="69">
        <v>0</v>
      </c>
      <c r="G49" s="73">
        <v>6317</v>
      </c>
      <c r="H49" s="69">
        <v>2164.9899999999998</v>
      </c>
      <c r="I49" s="67">
        <v>1210</v>
      </c>
      <c r="J49" s="69">
        <v>260.70999999999998</v>
      </c>
      <c r="K49" s="69">
        <f t="shared" si="10"/>
        <v>0</v>
      </c>
      <c r="L49" s="67">
        <v>0</v>
      </c>
      <c r="M49" s="69">
        <v>0</v>
      </c>
      <c r="N49" s="67">
        <v>0</v>
      </c>
      <c r="O49" s="69">
        <v>0</v>
      </c>
      <c r="P49" s="67">
        <v>6317</v>
      </c>
      <c r="Q49" s="69">
        <v>2164.9899999999998</v>
      </c>
      <c r="R49" s="69">
        <f t="shared" si="11"/>
        <v>58.807439379164414</v>
      </c>
      <c r="S49" s="67">
        <v>3681.49</v>
      </c>
    </row>
    <row r="50" spans="1:19" x14ac:dyDescent="0.25">
      <c r="A50" s="67">
        <v>39</v>
      </c>
      <c r="B50" s="67" t="s">
        <v>59</v>
      </c>
      <c r="C50" s="67">
        <v>2319</v>
      </c>
      <c r="D50" s="69">
        <v>755.14</v>
      </c>
      <c r="E50" s="73">
        <v>0</v>
      </c>
      <c r="F50" s="69">
        <v>0</v>
      </c>
      <c r="G50" s="73">
        <v>2319</v>
      </c>
      <c r="H50" s="69">
        <v>755.14</v>
      </c>
      <c r="I50" s="67">
        <v>1857</v>
      </c>
      <c r="J50" s="69">
        <v>581.96</v>
      </c>
      <c r="K50" s="69">
        <f t="shared" si="10"/>
        <v>0</v>
      </c>
      <c r="L50" s="67">
        <v>0</v>
      </c>
      <c r="M50" s="69">
        <v>0</v>
      </c>
      <c r="N50" s="67">
        <v>0</v>
      </c>
      <c r="O50" s="69">
        <v>0</v>
      </c>
      <c r="P50" s="67">
        <v>2319</v>
      </c>
      <c r="Q50" s="69">
        <v>755.14</v>
      </c>
      <c r="R50" s="69">
        <f t="shared" si="11"/>
        <v>87.737602825672724</v>
      </c>
      <c r="S50" s="67">
        <v>860.68</v>
      </c>
    </row>
    <row r="51" spans="1:19" x14ac:dyDescent="0.25">
      <c r="A51" s="68"/>
      <c r="B51" s="68" t="s">
        <v>60</v>
      </c>
      <c r="C51" s="68">
        <f t="shared" ref="C51:J51" si="16">SUM(C47:C50)</f>
        <v>10647</v>
      </c>
      <c r="D51" s="70">
        <f t="shared" si="16"/>
        <v>7635.38</v>
      </c>
      <c r="E51" s="74">
        <f t="shared" si="16"/>
        <v>0</v>
      </c>
      <c r="F51" s="70">
        <f t="shared" si="16"/>
        <v>0</v>
      </c>
      <c r="G51" s="74">
        <f t="shared" si="16"/>
        <v>10647</v>
      </c>
      <c r="H51" s="70">
        <f t="shared" si="16"/>
        <v>7635.38</v>
      </c>
      <c r="I51" s="68">
        <f t="shared" si="16"/>
        <v>3112</v>
      </c>
      <c r="J51" s="70">
        <f t="shared" si="16"/>
        <v>984.64</v>
      </c>
      <c r="K51" s="70">
        <f t="shared" si="10"/>
        <v>0</v>
      </c>
      <c r="L51" s="68">
        <f t="shared" ref="L51:Q51" si="17">SUM(L47:L50)</f>
        <v>0</v>
      </c>
      <c r="M51" s="70">
        <f t="shared" si="17"/>
        <v>0</v>
      </c>
      <c r="N51" s="68">
        <f t="shared" si="17"/>
        <v>13</v>
      </c>
      <c r="O51" s="70">
        <f t="shared" si="17"/>
        <v>87.4</v>
      </c>
      <c r="P51" s="68">
        <f t="shared" si="17"/>
        <v>10660</v>
      </c>
      <c r="Q51" s="70">
        <f t="shared" si="17"/>
        <v>7722.78</v>
      </c>
      <c r="R51" s="70">
        <f t="shared" si="11"/>
        <v>7.8634140142797886</v>
      </c>
      <c r="S51" s="68">
        <v>98211.54</v>
      </c>
    </row>
    <row r="52" spans="1:19" x14ac:dyDescent="0.25">
      <c r="A52" s="67">
        <v>40</v>
      </c>
      <c r="B52" s="67" t="s">
        <v>61</v>
      </c>
      <c r="C52" s="67">
        <v>0</v>
      </c>
      <c r="D52" s="69">
        <v>0</v>
      </c>
      <c r="E52" s="73">
        <v>0</v>
      </c>
      <c r="F52" s="69">
        <v>0</v>
      </c>
      <c r="G52" s="73">
        <v>0</v>
      </c>
      <c r="H52" s="69">
        <v>0</v>
      </c>
      <c r="I52" s="67">
        <v>0</v>
      </c>
      <c r="J52" s="69">
        <v>0</v>
      </c>
      <c r="K52" s="69" t="e">
        <f t="shared" si="10"/>
        <v>#DIV/0!</v>
      </c>
      <c r="L52" s="67">
        <v>0</v>
      </c>
      <c r="M52" s="69">
        <v>0</v>
      </c>
      <c r="N52" s="67">
        <v>0</v>
      </c>
      <c r="O52" s="69">
        <v>0</v>
      </c>
      <c r="P52" s="67">
        <v>0</v>
      </c>
      <c r="Q52" s="69">
        <v>0</v>
      </c>
      <c r="R52" s="69" t="e">
        <f t="shared" si="11"/>
        <v>#DIV/0!</v>
      </c>
      <c r="S52" s="67">
        <v>0</v>
      </c>
    </row>
    <row r="53" spans="1:19" x14ac:dyDescent="0.25">
      <c r="A53" s="67">
        <v>41</v>
      </c>
      <c r="B53" s="67" t="s">
        <v>62</v>
      </c>
      <c r="C53" s="67">
        <v>0</v>
      </c>
      <c r="D53" s="69">
        <v>0</v>
      </c>
      <c r="E53" s="73">
        <v>0</v>
      </c>
      <c r="F53" s="69">
        <v>0</v>
      </c>
      <c r="G53" s="73">
        <v>0</v>
      </c>
      <c r="H53" s="69">
        <v>0</v>
      </c>
      <c r="I53" s="67">
        <v>0</v>
      </c>
      <c r="J53" s="69">
        <v>0</v>
      </c>
      <c r="K53" s="69" t="e">
        <f t="shared" si="10"/>
        <v>#DIV/0!</v>
      </c>
      <c r="L53" s="67">
        <v>0</v>
      </c>
      <c r="M53" s="69">
        <v>0</v>
      </c>
      <c r="N53" s="67">
        <v>0</v>
      </c>
      <c r="O53" s="69">
        <v>0</v>
      </c>
      <c r="P53" s="67">
        <v>0</v>
      </c>
      <c r="Q53" s="69">
        <v>0</v>
      </c>
      <c r="R53" s="69" t="e">
        <f t="shared" si="11"/>
        <v>#DIV/0!</v>
      </c>
      <c r="S53" s="67">
        <v>0</v>
      </c>
    </row>
    <row r="54" spans="1:19" x14ac:dyDescent="0.25">
      <c r="A54" s="67">
        <v>42</v>
      </c>
      <c r="B54" s="67" t="s">
        <v>63</v>
      </c>
      <c r="C54" s="67">
        <v>0</v>
      </c>
      <c r="D54" s="69">
        <v>0</v>
      </c>
      <c r="E54" s="73">
        <v>0</v>
      </c>
      <c r="F54" s="69">
        <v>0</v>
      </c>
      <c r="G54" s="73">
        <v>0</v>
      </c>
      <c r="H54" s="69">
        <v>0</v>
      </c>
      <c r="I54" s="67">
        <v>0</v>
      </c>
      <c r="J54" s="69">
        <v>0</v>
      </c>
      <c r="K54" s="69" t="e">
        <f t="shared" si="10"/>
        <v>#DIV/0!</v>
      </c>
      <c r="L54" s="67">
        <v>0</v>
      </c>
      <c r="M54" s="69">
        <v>0</v>
      </c>
      <c r="N54" s="67">
        <v>0</v>
      </c>
      <c r="O54" s="69">
        <v>0</v>
      </c>
      <c r="P54" s="67">
        <v>0</v>
      </c>
      <c r="Q54" s="69">
        <v>0</v>
      </c>
      <c r="R54" s="69" t="e">
        <f t="shared" si="11"/>
        <v>#DIV/0!</v>
      </c>
      <c r="S54" s="67">
        <v>0</v>
      </c>
    </row>
    <row r="55" spans="1:19" x14ac:dyDescent="0.25">
      <c r="A55" s="67">
        <v>43</v>
      </c>
      <c r="B55" s="67" t="s">
        <v>64</v>
      </c>
      <c r="C55" s="67">
        <v>0</v>
      </c>
      <c r="D55" s="69">
        <v>0</v>
      </c>
      <c r="E55" s="73">
        <v>0</v>
      </c>
      <c r="F55" s="69">
        <v>0</v>
      </c>
      <c r="G55" s="73">
        <v>0</v>
      </c>
      <c r="H55" s="69">
        <v>0</v>
      </c>
      <c r="I55" s="67">
        <v>0</v>
      </c>
      <c r="J55" s="69">
        <v>0</v>
      </c>
      <c r="K55" s="69" t="e">
        <f t="shared" si="10"/>
        <v>#DIV/0!</v>
      </c>
      <c r="L55" s="67">
        <v>0</v>
      </c>
      <c r="M55" s="69">
        <v>0</v>
      </c>
      <c r="N55" s="67">
        <v>0</v>
      </c>
      <c r="O55" s="69">
        <v>0</v>
      </c>
      <c r="P55" s="67">
        <v>0</v>
      </c>
      <c r="Q55" s="69">
        <v>0</v>
      </c>
      <c r="R55" s="69" t="e">
        <f t="shared" si="11"/>
        <v>#DIV/0!</v>
      </c>
      <c r="S55" s="67">
        <v>0</v>
      </c>
    </row>
    <row r="56" spans="1:19" x14ac:dyDescent="0.25">
      <c r="A56" s="68"/>
      <c r="B56" s="68" t="s">
        <v>65</v>
      </c>
      <c r="C56" s="68">
        <f t="shared" ref="C56:J56" si="18">SUM(C52:C55)</f>
        <v>0</v>
      </c>
      <c r="D56" s="70">
        <f t="shared" si="18"/>
        <v>0</v>
      </c>
      <c r="E56" s="74">
        <f t="shared" si="18"/>
        <v>0</v>
      </c>
      <c r="F56" s="70">
        <f t="shared" si="18"/>
        <v>0</v>
      </c>
      <c r="G56" s="74">
        <f t="shared" si="18"/>
        <v>0</v>
      </c>
      <c r="H56" s="70">
        <f t="shared" si="18"/>
        <v>0</v>
      </c>
      <c r="I56" s="68">
        <f t="shared" si="18"/>
        <v>0</v>
      </c>
      <c r="J56" s="70">
        <f t="shared" si="18"/>
        <v>0</v>
      </c>
      <c r="K56" s="70" t="e">
        <f t="shared" si="10"/>
        <v>#DIV/0!</v>
      </c>
      <c r="L56" s="68">
        <f t="shared" ref="L56:Q56" si="19">SUM(L52:L55)</f>
        <v>0</v>
      </c>
      <c r="M56" s="70">
        <f t="shared" si="19"/>
        <v>0</v>
      </c>
      <c r="N56" s="68">
        <f t="shared" si="19"/>
        <v>0</v>
      </c>
      <c r="O56" s="70">
        <f t="shared" si="19"/>
        <v>0</v>
      </c>
      <c r="P56" s="68">
        <f t="shared" si="19"/>
        <v>0</v>
      </c>
      <c r="Q56" s="70">
        <f t="shared" si="19"/>
        <v>0</v>
      </c>
      <c r="R56" s="70" t="e">
        <f t="shared" si="11"/>
        <v>#DIV/0!</v>
      </c>
      <c r="S56" s="68">
        <v>0</v>
      </c>
    </row>
    <row r="57" spans="1:19" x14ac:dyDescent="0.25">
      <c r="A57" s="68"/>
      <c r="B57" s="68" t="s">
        <v>66</v>
      </c>
      <c r="C57" s="68">
        <f t="shared" ref="C57:J57" si="20">SUM(C33,C35,C40,C46,C51,C56)</f>
        <v>677998</v>
      </c>
      <c r="D57" s="70">
        <f t="shared" si="20"/>
        <v>1278670.8599999999</v>
      </c>
      <c r="E57" s="74">
        <f t="shared" si="20"/>
        <v>557815</v>
      </c>
      <c r="F57" s="70">
        <f t="shared" si="20"/>
        <v>1047995.6799999999</v>
      </c>
      <c r="G57" s="74">
        <f t="shared" si="20"/>
        <v>120183</v>
      </c>
      <c r="H57" s="70">
        <f t="shared" si="20"/>
        <v>230675.18000000002</v>
      </c>
      <c r="I57" s="68">
        <f t="shared" si="20"/>
        <v>234800</v>
      </c>
      <c r="J57" s="70">
        <f t="shared" si="20"/>
        <v>391323.48</v>
      </c>
      <c r="K57" s="70">
        <f t="shared" si="10"/>
        <v>81.959768755502878</v>
      </c>
      <c r="L57" s="68">
        <f t="shared" ref="L57:Q57" si="21">SUM(L33,L35,L40,L46,L51,L56)</f>
        <v>7250</v>
      </c>
      <c r="M57" s="70">
        <f t="shared" si="21"/>
        <v>39943.369999999995</v>
      </c>
      <c r="N57" s="68">
        <f t="shared" si="21"/>
        <v>7534</v>
      </c>
      <c r="O57" s="70">
        <f t="shared" si="21"/>
        <v>66135.599999999991</v>
      </c>
      <c r="P57" s="68">
        <f t="shared" si="21"/>
        <v>692782</v>
      </c>
      <c r="Q57" s="70">
        <f t="shared" si="21"/>
        <v>1384749.8099999998</v>
      </c>
      <c r="R57" s="70">
        <f t="shared" si="11"/>
        <v>16.913942390409307</v>
      </c>
      <c r="S57" s="68">
        <v>8187031.6100000013</v>
      </c>
    </row>
  </sheetData>
  <mergeCells count="13">
    <mergeCell ref="A2:J2"/>
    <mergeCell ref="A3:A5"/>
    <mergeCell ref="B3:B5"/>
    <mergeCell ref="C3:Q3"/>
    <mergeCell ref="R3:R5"/>
    <mergeCell ref="C4:D4"/>
    <mergeCell ref="I4:J4"/>
    <mergeCell ref="L4:M4"/>
    <mergeCell ref="P4:Q4"/>
    <mergeCell ref="K4:K5"/>
    <mergeCell ref="N4:O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18"/>
  <sheetViews>
    <sheetView workbookViewId="0">
      <selection activeCell="G8" sqref="G8"/>
    </sheetView>
  </sheetViews>
  <sheetFormatPr defaultColWidth="9.140625" defaultRowHeight="15" x14ac:dyDescent="0.25"/>
  <cols>
    <col min="1" max="1" width="4" style="9" customWidth="1"/>
    <col min="2" max="2" width="19.140625" style="9" bestFit="1" customWidth="1"/>
    <col min="3" max="3" width="11.7109375" style="9" customWidth="1"/>
    <col min="4" max="4" width="11.7109375" style="28" customWidth="1"/>
    <col min="5" max="5" width="11.7109375" style="21" customWidth="1"/>
    <col min="6" max="6" width="11.7109375" style="28" customWidth="1"/>
    <col min="7" max="7" width="11.7109375" style="21" customWidth="1"/>
    <col min="8" max="8" width="11.7109375" style="28" customWidth="1"/>
    <col min="9" max="9" width="11.7109375" style="9" customWidth="1"/>
    <col min="10" max="11" width="11.7109375" style="28" customWidth="1"/>
    <col min="12" max="12" width="11.7109375" style="9" customWidth="1"/>
    <col min="13" max="13" width="11.7109375" style="28" customWidth="1"/>
    <col min="14" max="14" width="11.7109375" style="9" customWidth="1"/>
    <col min="15" max="15" width="11.7109375" style="28" customWidth="1"/>
    <col min="16" max="16" width="11.7109375" style="9" customWidth="1"/>
    <col min="17" max="17" width="11.7109375" style="28" customWidth="1"/>
    <col min="18" max="18" width="15.28515625" style="28" customWidth="1"/>
    <col min="19" max="19" width="15.140625" style="9" customWidth="1"/>
    <col min="20" max="20" width="14.42578125" style="9" customWidth="1"/>
    <col min="21" max="21" width="11.5703125" style="9" customWidth="1"/>
    <col min="22" max="22" width="9.140625" style="9" customWidth="1"/>
    <col min="23" max="16384" width="9.140625" style="9"/>
  </cols>
  <sheetData>
    <row r="1" spans="1:19" ht="15.75" x14ac:dyDescent="0.25">
      <c r="A1" s="14"/>
      <c r="B1" s="16" t="s">
        <v>186</v>
      </c>
      <c r="C1" s="16"/>
      <c r="D1" s="38" t="s">
        <v>0</v>
      </c>
      <c r="E1" s="61"/>
      <c r="F1" s="38"/>
      <c r="G1" s="61"/>
      <c r="H1" s="38"/>
      <c r="I1" s="16"/>
      <c r="J1" s="41" t="s">
        <v>225</v>
      </c>
      <c r="K1" s="51"/>
      <c r="L1" s="30"/>
      <c r="M1" s="51"/>
      <c r="N1" s="30"/>
      <c r="O1" s="52" t="s">
        <v>132</v>
      </c>
      <c r="P1" s="31"/>
      <c r="Q1" s="52"/>
      <c r="R1" s="53"/>
    </row>
    <row r="2" spans="1:19" x14ac:dyDescent="0.25">
      <c r="A2" s="152" t="s">
        <v>133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4"/>
      <c r="N2" s="154"/>
      <c r="O2" s="54" t="s">
        <v>96</v>
      </c>
      <c r="P2" s="47"/>
      <c r="Q2" s="54"/>
      <c r="R2" s="55"/>
    </row>
    <row r="3" spans="1:19" x14ac:dyDescent="0.25">
      <c r="A3" s="147" t="s">
        <v>86</v>
      </c>
      <c r="B3" s="147" t="s">
        <v>69</v>
      </c>
      <c r="C3" s="148" t="s">
        <v>122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9"/>
      <c r="R3" s="149"/>
      <c r="S3" s="148"/>
    </row>
    <row r="4" spans="1:19" ht="42.75" customHeight="1" x14ac:dyDescent="0.25">
      <c r="A4" s="147"/>
      <c r="B4" s="147"/>
      <c r="C4" s="150" t="s">
        <v>124</v>
      </c>
      <c r="D4" s="151"/>
      <c r="E4" s="150" t="s">
        <v>125</v>
      </c>
      <c r="F4" s="159"/>
      <c r="G4" s="160" t="s">
        <v>126</v>
      </c>
      <c r="H4" s="161"/>
      <c r="I4" s="150" t="s">
        <v>127</v>
      </c>
      <c r="J4" s="151"/>
      <c r="K4" s="155" t="s">
        <v>128</v>
      </c>
      <c r="L4" s="150" t="s">
        <v>129</v>
      </c>
      <c r="M4" s="151"/>
      <c r="N4" s="150" t="s">
        <v>130</v>
      </c>
      <c r="O4" s="151"/>
      <c r="P4" s="150" t="s">
        <v>131</v>
      </c>
      <c r="Q4" s="158"/>
      <c r="R4" s="155" t="s">
        <v>123</v>
      </c>
      <c r="S4" s="23" t="s">
        <v>112</v>
      </c>
    </row>
    <row r="5" spans="1:19" ht="25.5" customHeight="1" x14ac:dyDescent="0.25">
      <c r="A5" s="147"/>
      <c r="B5" s="147"/>
      <c r="C5" s="5" t="s">
        <v>106</v>
      </c>
      <c r="D5" s="3" t="s">
        <v>107</v>
      </c>
      <c r="E5" s="5" t="s">
        <v>106</v>
      </c>
      <c r="F5" s="3" t="s">
        <v>107</v>
      </c>
      <c r="G5" s="5" t="s">
        <v>106</v>
      </c>
      <c r="H5" s="3" t="s">
        <v>107</v>
      </c>
      <c r="I5" s="5" t="s">
        <v>106</v>
      </c>
      <c r="J5" s="3" t="s">
        <v>107</v>
      </c>
      <c r="K5" s="157"/>
      <c r="L5" s="5" t="s">
        <v>106</v>
      </c>
      <c r="M5" s="3" t="s">
        <v>107</v>
      </c>
      <c r="N5" s="5" t="s">
        <v>106</v>
      </c>
      <c r="O5" s="3" t="s">
        <v>107</v>
      </c>
      <c r="P5" s="5" t="s">
        <v>106</v>
      </c>
      <c r="Q5" s="3" t="s">
        <v>107</v>
      </c>
      <c r="R5" s="156"/>
      <c r="S5" s="5" t="s">
        <v>107</v>
      </c>
    </row>
    <row r="6" spans="1:19" x14ac:dyDescent="0.25">
      <c r="A6" s="63">
        <v>1</v>
      </c>
      <c r="B6" s="63" t="s">
        <v>70</v>
      </c>
      <c r="C6" s="63">
        <v>41288</v>
      </c>
      <c r="D6" s="71">
        <v>52341.440000000002</v>
      </c>
      <c r="E6" s="65">
        <v>34481</v>
      </c>
      <c r="F6" s="71">
        <v>39147.760000000002</v>
      </c>
      <c r="G6" s="65">
        <v>6807</v>
      </c>
      <c r="H6" s="71">
        <v>13193.68</v>
      </c>
      <c r="I6" s="63">
        <v>18188</v>
      </c>
      <c r="J6" s="71">
        <v>22321.51</v>
      </c>
      <c r="K6" s="71">
        <f t="shared" ref="K6:K18" si="0">(F6/D6)*100</f>
        <v>74.79305116557741</v>
      </c>
      <c r="L6" s="63">
        <v>531</v>
      </c>
      <c r="M6" s="71">
        <v>1491.13</v>
      </c>
      <c r="N6" s="63">
        <v>489</v>
      </c>
      <c r="O6" s="71">
        <v>872.95</v>
      </c>
      <c r="P6" s="63">
        <v>42308</v>
      </c>
      <c r="Q6" s="71">
        <v>54705.51</v>
      </c>
      <c r="R6" s="71">
        <f t="shared" ref="R6:R18" si="1">(Q6/S6)*100</f>
        <v>19.97649000293811</v>
      </c>
      <c r="S6" s="63">
        <v>273849.46000000002</v>
      </c>
    </row>
    <row r="7" spans="1:19" x14ac:dyDescent="0.25">
      <c r="A7" s="63">
        <v>2</v>
      </c>
      <c r="B7" s="63" t="s">
        <v>71</v>
      </c>
      <c r="C7" s="63">
        <v>40745</v>
      </c>
      <c r="D7" s="71">
        <v>49000.18</v>
      </c>
      <c r="E7" s="65">
        <v>35133</v>
      </c>
      <c r="F7" s="71">
        <v>41398.97</v>
      </c>
      <c r="G7" s="65">
        <v>5612</v>
      </c>
      <c r="H7" s="71">
        <v>7601.21</v>
      </c>
      <c r="I7" s="63">
        <v>26710</v>
      </c>
      <c r="J7" s="71">
        <v>29331</v>
      </c>
      <c r="K7" s="71">
        <f t="shared" si="0"/>
        <v>84.487383515734024</v>
      </c>
      <c r="L7" s="63">
        <v>578</v>
      </c>
      <c r="M7" s="71">
        <v>1328.31</v>
      </c>
      <c r="N7" s="63">
        <v>185</v>
      </c>
      <c r="O7" s="71">
        <v>454.19</v>
      </c>
      <c r="P7" s="63">
        <v>41508</v>
      </c>
      <c r="Q7" s="71">
        <v>50782.68</v>
      </c>
      <c r="R7" s="71">
        <f t="shared" si="1"/>
        <v>19.906040451031863</v>
      </c>
      <c r="S7" s="63">
        <v>255111.91</v>
      </c>
    </row>
    <row r="8" spans="1:19" x14ac:dyDescent="0.25">
      <c r="A8" s="63">
        <v>3</v>
      </c>
      <c r="B8" s="63" t="s">
        <v>72</v>
      </c>
      <c r="C8" s="63">
        <v>50556</v>
      </c>
      <c r="D8" s="71">
        <v>53253.93</v>
      </c>
      <c r="E8" s="65">
        <v>41814</v>
      </c>
      <c r="F8" s="71">
        <v>38280.910000000003</v>
      </c>
      <c r="G8" s="65">
        <v>8742</v>
      </c>
      <c r="H8" s="71">
        <v>14973.02</v>
      </c>
      <c r="I8" s="63">
        <v>10821</v>
      </c>
      <c r="J8" s="71">
        <v>10825.77</v>
      </c>
      <c r="K8" s="71">
        <f t="shared" si="0"/>
        <v>71.883727642260396</v>
      </c>
      <c r="L8" s="63">
        <v>178</v>
      </c>
      <c r="M8" s="71">
        <v>807.73</v>
      </c>
      <c r="N8" s="63">
        <v>768</v>
      </c>
      <c r="O8" s="71">
        <v>2059.0300000000002</v>
      </c>
      <c r="P8" s="63">
        <v>51502</v>
      </c>
      <c r="Q8" s="71">
        <v>56120.69</v>
      </c>
      <c r="R8" s="71">
        <f t="shared" si="1"/>
        <v>14.891190043000305</v>
      </c>
      <c r="S8" s="63">
        <v>376871.76</v>
      </c>
    </row>
    <row r="9" spans="1:19" x14ac:dyDescent="0.25">
      <c r="A9" s="63">
        <v>4</v>
      </c>
      <c r="B9" s="63" t="s">
        <v>73</v>
      </c>
      <c r="C9" s="63">
        <v>123991</v>
      </c>
      <c r="D9" s="71">
        <v>150999.12</v>
      </c>
      <c r="E9" s="65">
        <v>95180</v>
      </c>
      <c r="F9" s="71">
        <v>108993.88</v>
      </c>
      <c r="G9" s="65">
        <v>28811</v>
      </c>
      <c r="H9" s="71">
        <v>42005.24</v>
      </c>
      <c r="I9" s="63">
        <v>27581</v>
      </c>
      <c r="J9" s="71">
        <v>29701.439999999999</v>
      </c>
      <c r="K9" s="71">
        <f t="shared" si="0"/>
        <v>72.181798145578597</v>
      </c>
      <c r="L9" s="63">
        <v>593</v>
      </c>
      <c r="M9" s="71">
        <v>2140.96</v>
      </c>
      <c r="N9" s="63">
        <v>1897</v>
      </c>
      <c r="O9" s="71">
        <v>7794.71</v>
      </c>
      <c r="P9" s="63">
        <v>126481</v>
      </c>
      <c r="Q9" s="71">
        <v>160934.79999999999</v>
      </c>
      <c r="R9" s="71">
        <f t="shared" si="1"/>
        <v>13.452482231182733</v>
      </c>
      <c r="S9" s="63">
        <v>1196320.48</v>
      </c>
    </row>
    <row r="10" spans="1:19" x14ac:dyDescent="0.25">
      <c r="A10" s="63">
        <v>5</v>
      </c>
      <c r="B10" s="63" t="s">
        <v>74</v>
      </c>
      <c r="C10" s="63">
        <v>14228</v>
      </c>
      <c r="D10" s="71">
        <v>36766.58</v>
      </c>
      <c r="E10" s="65">
        <v>12728</v>
      </c>
      <c r="F10" s="71">
        <v>34060.26</v>
      </c>
      <c r="G10" s="65">
        <v>1500</v>
      </c>
      <c r="H10" s="71">
        <v>2706.32</v>
      </c>
      <c r="I10" s="63">
        <v>6409</v>
      </c>
      <c r="J10" s="71">
        <v>15191.88</v>
      </c>
      <c r="K10" s="71">
        <f t="shared" si="0"/>
        <v>92.639184824914366</v>
      </c>
      <c r="L10" s="63">
        <v>132</v>
      </c>
      <c r="M10" s="71">
        <v>552.63</v>
      </c>
      <c r="N10" s="63">
        <v>85</v>
      </c>
      <c r="O10" s="71">
        <v>230.49</v>
      </c>
      <c r="P10" s="63">
        <v>14445</v>
      </c>
      <c r="Q10" s="71">
        <v>37549.71</v>
      </c>
      <c r="R10" s="71">
        <f t="shared" si="1"/>
        <v>38.311878855577078</v>
      </c>
      <c r="S10" s="63">
        <v>98010.62</v>
      </c>
    </row>
    <row r="11" spans="1:19" x14ac:dyDescent="0.25">
      <c r="A11" s="63">
        <v>6</v>
      </c>
      <c r="B11" s="63" t="s">
        <v>75</v>
      </c>
      <c r="C11" s="63">
        <v>45719</v>
      </c>
      <c r="D11" s="71">
        <v>123855.52</v>
      </c>
      <c r="E11" s="65">
        <v>40221</v>
      </c>
      <c r="F11" s="71">
        <v>110586.44</v>
      </c>
      <c r="G11" s="65">
        <v>5498</v>
      </c>
      <c r="H11" s="71">
        <v>13269.08</v>
      </c>
      <c r="I11" s="63">
        <v>10087</v>
      </c>
      <c r="J11" s="71">
        <v>22119.47</v>
      </c>
      <c r="K11" s="71">
        <f t="shared" si="0"/>
        <v>89.286646247175739</v>
      </c>
      <c r="L11" s="63">
        <v>202</v>
      </c>
      <c r="M11" s="71">
        <v>760.97</v>
      </c>
      <c r="N11" s="63">
        <v>496</v>
      </c>
      <c r="O11" s="71">
        <v>2536.2199999999998</v>
      </c>
      <c r="P11" s="63">
        <v>46417</v>
      </c>
      <c r="Q11" s="71">
        <v>127152.72</v>
      </c>
      <c r="R11" s="71">
        <f t="shared" si="1"/>
        <v>26.291648057168377</v>
      </c>
      <c r="S11" s="63">
        <v>483624</v>
      </c>
    </row>
    <row r="12" spans="1:19" x14ac:dyDescent="0.25">
      <c r="A12" s="63">
        <v>7</v>
      </c>
      <c r="B12" s="63" t="s">
        <v>76</v>
      </c>
      <c r="C12" s="63">
        <v>4510</v>
      </c>
      <c r="D12" s="71">
        <v>11325.42</v>
      </c>
      <c r="E12" s="65">
        <v>4335</v>
      </c>
      <c r="F12" s="71">
        <v>10935.27</v>
      </c>
      <c r="G12" s="65">
        <v>175</v>
      </c>
      <c r="H12" s="71">
        <v>390.15</v>
      </c>
      <c r="I12" s="63">
        <v>308</v>
      </c>
      <c r="J12" s="71">
        <v>991.79</v>
      </c>
      <c r="K12" s="71">
        <f t="shared" si="0"/>
        <v>96.555094645496595</v>
      </c>
      <c r="L12" s="63">
        <v>35</v>
      </c>
      <c r="M12" s="71">
        <v>76.16</v>
      </c>
      <c r="N12" s="63">
        <v>7</v>
      </c>
      <c r="O12" s="71">
        <v>40.409999999999997</v>
      </c>
      <c r="P12" s="63">
        <v>4552</v>
      </c>
      <c r="Q12" s="71">
        <v>11441.99</v>
      </c>
      <c r="R12" s="71">
        <f t="shared" si="1"/>
        <v>41.320248456177097</v>
      </c>
      <c r="S12" s="63">
        <v>27691</v>
      </c>
    </row>
    <row r="13" spans="1:19" x14ac:dyDescent="0.25">
      <c r="A13" s="63">
        <v>8</v>
      </c>
      <c r="B13" s="63" t="s">
        <v>77</v>
      </c>
      <c r="C13" s="63">
        <v>101862</v>
      </c>
      <c r="D13" s="71">
        <v>177062.04</v>
      </c>
      <c r="E13" s="65">
        <v>87714</v>
      </c>
      <c r="F13" s="71">
        <v>152831.91</v>
      </c>
      <c r="G13" s="65">
        <v>14148</v>
      </c>
      <c r="H13" s="71">
        <v>24230.13</v>
      </c>
      <c r="I13" s="63">
        <v>63156</v>
      </c>
      <c r="J13" s="71">
        <v>101463.94</v>
      </c>
      <c r="K13" s="71">
        <f t="shared" si="0"/>
        <v>86.315457565043303</v>
      </c>
      <c r="L13" s="63">
        <v>1035</v>
      </c>
      <c r="M13" s="71">
        <v>3342.75</v>
      </c>
      <c r="N13" s="63">
        <v>747</v>
      </c>
      <c r="O13" s="71">
        <v>2832.61</v>
      </c>
      <c r="P13" s="63">
        <v>103644</v>
      </c>
      <c r="Q13" s="71">
        <v>183237.4</v>
      </c>
      <c r="R13" s="71">
        <f t="shared" si="1"/>
        <v>25.481417755916315</v>
      </c>
      <c r="S13" s="63">
        <v>719102.06</v>
      </c>
    </row>
    <row r="14" spans="1:19" x14ac:dyDescent="0.25">
      <c r="A14" s="63">
        <v>9</v>
      </c>
      <c r="B14" s="63" t="s">
        <v>78</v>
      </c>
      <c r="C14" s="63">
        <v>111197</v>
      </c>
      <c r="D14" s="71">
        <v>367078.85</v>
      </c>
      <c r="E14" s="65">
        <v>97366</v>
      </c>
      <c r="F14" s="71">
        <v>318072.01</v>
      </c>
      <c r="G14" s="65">
        <v>13831</v>
      </c>
      <c r="H14" s="71">
        <v>49006.84</v>
      </c>
      <c r="I14" s="63">
        <v>38675</v>
      </c>
      <c r="J14" s="71">
        <v>111012.26</v>
      </c>
      <c r="K14" s="71">
        <f t="shared" si="0"/>
        <v>86.649505957643711</v>
      </c>
      <c r="L14" s="63">
        <v>1716</v>
      </c>
      <c r="M14" s="71">
        <v>10915.49</v>
      </c>
      <c r="N14" s="63">
        <v>1236</v>
      </c>
      <c r="O14" s="71">
        <v>8453.2900000000009</v>
      </c>
      <c r="P14" s="63">
        <v>114149</v>
      </c>
      <c r="Q14" s="71">
        <v>386447.64</v>
      </c>
      <c r="R14" s="71">
        <f t="shared" si="1"/>
        <v>19.623117659540704</v>
      </c>
      <c r="S14" s="63">
        <v>1969348.84</v>
      </c>
    </row>
    <row r="15" spans="1:19" x14ac:dyDescent="0.25">
      <c r="A15" s="63">
        <v>10</v>
      </c>
      <c r="B15" s="63" t="s">
        <v>79</v>
      </c>
      <c r="C15" s="63">
        <v>43625</v>
      </c>
      <c r="D15" s="71">
        <v>82325.23</v>
      </c>
      <c r="E15" s="65">
        <v>34623</v>
      </c>
      <c r="F15" s="71">
        <v>66810.69</v>
      </c>
      <c r="G15" s="65">
        <v>9002</v>
      </c>
      <c r="H15" s="71">
        <v>15514.54</v>
      </c>
      <c r="I15" s="63">
        <v>16919</v>
      </c>
      <c r="J15" s="71">
        <v>25867.97</v>
      </c>
      <c r="K15" s="71">
        <f t="shared" si="0"/>
        <v>81.154574363169104</v>
      </c>
      <c r="L15" s="63">
        <v>1017</v>
      </c>
      <c r="M15" s="71">
        <v>3816.15</v>
      </c>
      <c r="N15" s="63">
        <v>260</v>
      </c>
      <c r="O15" s="71">
        <v>9309.31</v>
      </c>
      <c r="P15" s="63">
        <v>44902</v>
      </c>
      <c r="Q15" s="71">
        <v>95450.7</v>
      </c>
      <c r="R15" s="71">
        <f t="shared" si="1"/>
        <v>13.982328751274551</v>
      </c>
      <c r="S15" s="63">
        <v>682652.38</v>
      </c>
    </row>
    <row r="16" spans="1:19" x14ac:dyDescent="0.25">
      <c r="A16" s="63">
        <v>11</v>
      </c>
      <c r="B16" s="63" t="s">
        <v>80</v>
      </c>
      <c r="C16" s="63">
        <v>46500</v>
      </c>
      <c r="D16" s="71">
        <v>95674.89</v>
      </c>
      <c r="E16" s="65">
        <v>37095</v>
      </c>
      <c r="F16" s="71">
        <v>75383.62</v>
      </c>
      <c r="G16" s="65">
        <v>9405</v>
      </c>
      <c r="H16" s="71">
        <v>20291.27</v>
      </c>
      <c r="I16" s="63">
        <v>5809</v>
      </c>
      <c r="J16" s="71">
        <v>10233.83</v>
      </c>
      <c r="K16" s="71">
        <f t="shared" si="0"/>
        <v>78.791436290127947</v>
      </c>
      <c r="L16" s="63">
        <v>999</v>
      </c>
      <c r="M16" s="71">
        <v>12586.32</v>
      </c>
      <c r="N16" s="63">
        <v>855</v>
      </c>
      <c r="O16" s="71">
        <v>23686.1</v>
      </c>
      <c r="P16" s="63">
        <v>48354</v>
      </c>
      <c r="Q16" s="71">
        <v>131947.31</v>
      </c>
      <c r="R16" s="71">
        <f t="shared" si="1"/>
        <v>8.0848990406218491</v>
      </c>
      <c r="S16" s="63">
        <v>1632021.74</v>
      </c>
    </row>
    <row r="17" spans="1:19" x14ac:dyDescent="0.25">
      <c r="A17" s="63">
        <v>12</v>
      </c>
      <c r="B17" s="63" t="s">
        <v>81</v>
      </c>
      <c r="C17" s="63">
        <v>53769</v>
      </c>
      <c r="D17" s="71">
        <v>78854.649999999994</v>
      </c>
      <c r="E17" s="65">
        <v>37125</v>
      </c>
      <c r="F17" s="71">
        <v>51493.97</v>
      </c>
      <c r="G17" s="65">
        <v>16644</v>
      </c>
      <c r="H17" s="71">
        <v>27360.68</v>
      </c>
      <c r="I17" s="63">
        <v>10137</v>
      </c>
      <c r="J17" s="71">
        <v>12262.66</v>
      </c>
      <c r="K17" s="71">
        <f t="shared" si="0"/>
        <v>65.302388635292914</v>
      </c>
      <c r="L17" s="63">
        <v>234</v>
      </c>
      <c r="M17" s="71">
        <v>2124.7600000000002</v>
      </c>
      <c r="N17" s="63">
        <v>490</v>
      </c>
      <c r="O17" s="71">
        <v>6222.27</v>
      </c>
      <c r="P17" s="63">
        <v>54493</v>
      </c>
      <c r="Q17" s="71">
        <v>87201.68</v>
      </c>
      <c r="R17" s="71">
        <f t="shared" si="1"/>
        <v>18.458219693287873</v>
      </c>
      <c r="S17" s="63">
        <v>472427.36</v>
      </c>
    </row>
    <row r="18" spans="1:19" x14ac:dyDescent="0.25">
      <c r="A18" s="64"/>
      <c r="B18" s="64" t="s">
        <v>112</v>
      </c>
      <c r="C18" s="64">
        <f t="shared" ref="C18:J18" si="2">SUM(C6:C17)</f>
        <v>677990</v>
      </c>
      <c r="D18" s="72">
        <f t="shared" si="2"/>
        <v>1278537.8499999999</v>
      </c>
      <c r="E18" s="66">
        <f t="shared" si="2"/>
        <v>557815</v>
      </c>
      <c r="F18" s="72">
        <f t="shared" si="2"/>
        <v>1047995.6900000001</v>
      </c>
      <c r="G18" s="66">
        <f t="shared" si="2"/>
        <v>120175</v>
      </c>
      <c r="H18" s="72">
        <f t="shared" si="2"/>
        <v>230542.15999999997</v>
      </c>
      <c r="I18" s="64">
        <f t="shared" si="2"/>
        <v>234800</v>
      </c>
      <c r="J18" s="72">
        <f t="shared" si="2"/>
        <v>391323.52</v>
      </c>
      <c r="K18" s="72">
        <f t="shared" si="0"/>
        <v>81.968296050054377</v>
      </c>
      <c r="L18" s="64">
        <f t="shared" ref="L18:Q18" si="3">SUM(L6:L17)</f>
        <v>7250</v>
      </c>
      <c r="M18" s="72">
        <f t="shared" si="3"/>
        <v>39943.360000000001</v>
      </c>
      <c r="N18" s="64">
        <f t="shared" si="3"/>
        <v>7515</v>
      </c>
      <c r="O18" s="72">
        <f t="shared" si="3"/>
        <v>64491.58</v>
      </c>
      <c r="P18" s="64">
        <f t="shared" si="3"/>
        <v>692755</v>
      </c>
      <c r="Q18" s="72">
        <f t="shared" si="3"/>
        <v>1382972.83</v>
      </c>
      <c r="R18" s="72">
        <f t="shared" si="1"/>
        <v>16.892237576202543</v>
      </c>
      <c r="S18" s="64">
        <v>8187031.6100000003</v>
      </c>
    </row>
  </sheetData>
  <mergeCells count="13">
    <mergeCell ref="A2:N2"/>
    <mergeCell ref="R4:R5"/>
    <mergeCell ref="A3:A5"/>
    <mergeCell ref="B3:B5"/>
    <mergeCell ref="C3:S3"/>
    <mergeCell ref="C4:D4"/>
    <mergeCell ref="I4:J4"/>
    <mergeCell ref="K4:K5"/>
    <mergeCell ref="L4:M4"/>
    <mergeCell ref="N4:O4"/>
    <mergeCell ref="P4:Q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59"/>
  <sheetViews>
    <sheetView tabSelected="1"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N1" sqref="N1:N1048576"/>
    </sheetView>
  </sheetViews>
  <sheetFormatPr defaultColWidth="9.140625" defaultRowHeight="15" x14ac:dyDescent="0.25"/>
  <cols>
    <col min="1" max="1" width="5.42578125" style="9" customWidth="1"/>
    <col min="2" max="2" width="25.42578125" style="9" customWidth="1"/>
    <col min="3" max="3" width="12.42578125" style="9" customWidth="1"/>
    <col min="4" max="4" width="12.7109375" style="28" customWidth="1"/>
    <col min="5" max="5" width="12.42578125" style="9" customWidth="1"/>
    <col min="6" max="6" width="12.7109375" style="28" customWidth="1"/>
    <col min="7" max="7" width="12.42578125" style="9" customWidth="1"/>
    <col min="8" max="8" width="12.7109375" style="28" customWidth="1"/>
    <col min="9" max="9" width="12.42578125" style="9" customWidth="1"/>
    <col min="10" max="10" width="12.7109375" style="28" customWidth="1"/>
    <col min="11" max="11" width="12.42578125" style="9" customWidth="1"/>
    <col min="12" max="13" width="12.7109375" style="28" customWidth="1"/>
    <col min="14" max="14" width="9.28515625" style="9" hidden="1" customWidth="1"/>
    <col min="15" max="15" width="7.28515625" style="9" customWidth="1"/>
    <col min="16" max="16" width="9" style="9" customWidth="1"/>
    <col min="17" max="17" width="9.140625" style="9" customWidth="1"/>
    <col min="18" max="16384" width="9.140625" style="9"/>
  </cols>
  <sheetData>
    <row r="1" spans="1:14" ht="15.75" x14ac:dyDescent="0.25">
      <c r="A1" s="14"/>
      <c r="B1" s="16" t="s">
        <v>186</v>
      </c>
      <c r="C1" s="16"/>
      <c r="D1" s="38" t="s">
        <v>0</v>
      </c>
      <c r="E1" s="16"/>
      <c r="F1" s="38"/>
      <c r="G1" s="31" t="s">
        <v>226</v>
      </c>
      <c r="H1" s="51"/>
      <c r="I1" s="30"/>
      <c r="J1" s="52" t="s">
        <v>134</v>
      </c>
      <c r="K1" s="30"/>
      <c r="L1" s="51"/>
      <c r="M1" s="56"/>
    </row>
    <row r="2" spans="1:14" x14ac:dyDescent="0.25">
      <c r="A2" s="152" t="s">
        <v>135</v>
      </c>
      <c r="B2" s="153"/>
      <c r="C2" s="153"/>
      <c r="D2" s="153"/>
      <c r="E2" s="153"/>
      <c r="F2" s="153"/>
      <c r="G2" s="153"/>
      <c r="H2" s="57"/>
      <c r="I2" s="36"/>
      <c r="J2" s="58" t="s">
        <v>96</v>
      </c>
      <c r="K2" s="36"/>
      <c r="L2" s="57"/>
      <c r="M2" s="59"/>
    </row>
    <row r="3" spans="1:14" x14ac:dyDescent="0.25">
      <c r="A3" s="147" t="s">
        <v>86</v>
      </c>
      <c r="B3" s="147" t="s">
        <v>8</v>
      </c>
      <c r="C3" s="148" t="s">
        <v>122</v>
      </c>
      <c r="D3" s="148"/>
      <c r="E3" s="148"/>
      <c r="F3" s="148"/>
      <c r="G3" s="148"/>
      <c r="H3" s="148"/>
      <c r="I3" s="148"/>
      <c r="J3" s="148"/>
      <c r="K3" s="148"/>
      <c r="L3" s="148"/>
      <c r="M3" s="162" t="s">
        <v>136</v>
      </c>
    </row>
    <row r="4" spans="1:14" x14ac:dyDescent="0.25">
      <c r="A4" s="147"/>
      <c r="B4" s="147"/>
      <c r="C4" s="148" t="s">
        <v>137</v>
      </c>
      <c r="D4" s="148"/>
      <c r="E4" s="148" t="s">
        <v>138</v>
      </c>
      <c r="F4" s="148"/>
      <c r="G4" s="148" t="s">
        <v>139</v>
      </c>
      <c r="H4" s="148"/>
      <c r="I4" s="148" t="s">
        <v>140</v>
      </c>
      <c r="J4" s="148"/>
      <c r="K4" s="148" t="s">
        <v>141</v>
      </c>
      <c r="L4" s="148"/>
      <c r="M4" s="162"/>
    </row>
    <row r="5" spans="1:14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162"/>
    </row>
    <row r="6" spans="1:14" x14ac:dyDescent="0.25">
      <c r="A6" s="63">
        <v>1</v>
      </c>
      <c r="B6" s="63" t="s">
        <v>15</v>
      </c>
      <c r="C6" s="63">
        <v>4624</v>
      </c>
      <c r="D6" s="71">
        <v>34719.370000000003</v>
      </c>
      <c r="E6" s="63">
        <v>161</v>
      </c>
      <c r="F6" s="71">
        <v>13610.47</v>
      </c>
      <c r="G6" s="63">
        <v>28</v>
      </c>
      <c r="H6" s="71">
        <v>13737.15</v>
      </c>
      <c r="I6" s="63">
        <v>65</v>
      </c>
      <c r="J6" s="71">
        <v>207.61</v>
      </c>
      <c r="K6" s="63">
        <v>4813</v>
      </c>
      <c r="L6" s="71">
        <v>62066.99</v>
      </c>
      <c r="M6" s="71">
        <f t="shared" ref="M6:M37" si="0">(L6/N6)*100</f>
        <v>40.937683979523179</v>
      </c>
      <c r="N6" s="63">
        <v>151613.34</v>
      </c>
    </row>
    <row r="7" spans="1:14" x14ac:dyDescent="0.25">
      <c r="A7" s="63">
        <v>2</v>
      </c>
      <c r="B7" s="63" t="s">
        <v>16</v>
      </c>
      <c r="C7" s="63">
        <v>3265</v>
      </c>
      <c r="D7" s="71">
        <v>14000.08</v>
      </c>
      <c r="E7" s="63">
        <v>53</v>
      </c>
      <c r="F7" s="71">
        <v>3022.95</v>
      </c>
      <c r="G7" s="63">
        <v>50</v>
      </c>
      <c r="H7" s="71">
        <v>183.88</v>
      </c>
      <c r="I7" s="63">
        <v>0</v>
      </c>
      <c r="J7" s="71">
        <v>0</v>
      </c>
      <c r="K7" s="63">
        <v>3368</v>
      </c>
      <c r="L7" s="71">
        <v>17206.900000000001</v>
      </c>
      <c r="M7" s="71">
        <f t="shared" si="0"/>
        <v>33.140961711729936</v>
      </c>
      <c r="N7" s="63">
        <v>51920.34</v>
      </c>
    </row>
    <row r="8" spans="1:14" x14ac:dyDescent="0.25">
      <c r="A8" s="63">
        <v>3</v>
      </c>
      <c r="B8" s="63" t="s">
        <v>17</v>
      </c>
      <c r="C8" s="63">
        <v>426</v>
      </c>
      <c r="D8" s="71">
        <v>2797.68</v>
      </c>
      <c r="E8" s="63">
        <v>27</v>
      </c>
      <c r="F8" s="71">
        <v>1483.08</v>
      </c>
      <c r="G8" s="63">
        <v>2</v>
      </c>
      <c r="H8" s="71">
        <v>205.19</v>
      </c>
      <c r="I8" s="63">
        <v>1</v>
      </c>
      <c r="J8" s="71">
        <v>2.1800000000000002</v>
      </c>
      <c r="K8" s="63">
        <v>455</v>
      </c>
      <c r="L8" s="71">
        <v>4485.95</v>
      </c>
      <c r="M8" s="71">
        <f t="shared" si="0"/>
        <v>11.24380812926864</v>
      </c>
      <c r="N8" s="63">
        <v>39897.07</v>
      </c>
    </row>
    <row r="9" spans="1:14" x14ac:dyDescent="0.25">
      <c r="A9" s="63">
        <v>4</v>
      </c>
      <c r="B9" s="63" t="s">
        <v>18</v>
      </c>
      <c r="C9" s="63">
        <v>8219</v>
      </c>
      <c r="D9" s="71">
        <v>46395.26</v>
      </c>
      <c r="E9" s="63">
        <v>361</v>
      </c>
      <c r="F9" s="71">
        <v>13426.74</v>
      </c>
      <c r="G9" s="63">
        <v>17</v>
      </c>
      <c r="H9" s="71">
        <v>1814.03</v>
      </c>
      <c r="I9" s="63">
        <v>179</v>
      </c>
      <c r="J9" s="71">
        <v>349.02</v>
      </c>
      <c r="K9" s="63">
        <v>8776</v>
      </c>
      <c r="L9" s="71">
        <v>61985.05</v>
      </c>
      <c r="M9" s="71">
        <f t="shared" si="0"/>
        <v>42.548855980012597</v>
      </c>
      <c r="N9" s="63">
        <v>145679.71</v>
      </c>
    </row>
    <row r="10" spans="1:14" x14ac:dyDescent="0.25">
      <c r="A10" s="63">
        <v>5</v>
      </c>
      <c r="B10" s="63" t="s">
        <v>19</v>
      </c>
      <c r="C10" s="63">
        <v>4559</v>
      </c>
      <c r="D10" s="71">
        <v>38912.980000000003</v>
      </c>
      <c r="E10" s="63">
        <v>305</v>
      </c>
      <c r="F10" s="71">
        <v>18896.259999999998</v>
      </c>
      <c r="G10" s="63">
        <v>8</v>
      </c>
      <c r="H10" s="71">
        <v>3829.64</v>
      </c>
      <c r="I10" s="63">
        <v>217</v>
      </c>
      <c r="J10" s="71">
        <v>4841.32</v>
      </c>
      <c r="K10" s="63">
        <v>4915</v>
      </c>
      <c r="L10" s="71">
        <v>65634</v>
      </c>
      <c r="M10" s="71">
        <f t="shared" si="0"/>
        <v>39.455301154605884</v>
      </c>
      <c r="N10" s="63">
        <v>166350.26999999999</v>
      </c>
    </row>
    <row r="11" spans="1:14" x14ac:dyDescent="0.25">
      <c r="A11" s="63">
        <v>6</v>
      </c>
      <c r="B11" s="63" t="s">
        <v>20</v>
      </c>
      <c r="C11" s="63">
        <v>1858</v>
      </c>
      <c r="D11" s="71">
        <v>13243.52</v>
      </c>
      <c r="E11" s="63">
        <v>22</v>
      </c>
      <c r="F11" s="71">
        <v>2491.58</v>
      </c>
      <c r="G11" s="63">
        <v>2</v>
      </c>
      <c r="H11" s="71">
        <v>722.43</v>
      </c>
      <c r="I11" s="63">
        <v>0</v>
      </c>
      <c r="J11" s="71">
        <v>0</v>
      </c>
      <c r="K11" s="63">
        <v>1882</v>
      </c>
      <c r="L11" s="71">
        <v>16457.53</v>
      </c>
      <c r="M11" s="71">
        <f t="shared" si="0"/>
        <v>37.272464559799573</v>
      </c>
      <c r="N11" s="63">
        <v>44154.66</v>
      </c>
    </row>
    <row r="12" spans="1:14" x14ac:dyDescent="0.25">
      <c r="A12" s="63">
        <v>7</v>
      </c>
      <c r="B12" s="63" t="s">
        <v>21</v>
      </c>
      <c r="C12" s="63">
        <v>923</v>
      </c>
      <c r="D12" s="71">
        <v>4125.29</v>
      </c>
      <c r="E12" s="63">
        <v>17</v>
      </c>
      <c r="F12" s="71">
        <v>1194.77</v>
      </c>
      <c r="G12" s="63">
        <v>3</v>
      </c>
      <c r="H12" s="71">
        <v>1388.6</v>
      </c>
      <c r="I12" s="63">
        <v>0</v>
      </c>
      <c r="J12" s="71">
        <v>0</v>
      </c>
      <c r="K12" s="63">
        <v>943</v>
      </c>
      <c r="L12" s="71">
        <v>6708.66</v>
      </c>
      <c r="M12" s="71">
        <f t="shared" si="0"/>
        <v>43.763813470204653</v>
      </c>
      <c r="N12" s="63">
        <v>15329.24</v>
      </c>
    </row>
    <row r="13" spans="1:14" x14ac:dyDescent="0.25">
      <c r="A13" s="63">
        <v>8</v>
      </c>
      <c r="B13" s="63" t="s">
        <v>22</v>
      </c>
      <c r="C13" s="63">
        <v>3412</v>
      </c>
      <c r="D13" s="71">
        <v>18342.32</v>
      </c>
      <c r="E13" s="63">
        <v>68</v>
      </c>
      <c r="F13" s="71">
        <v>6605.63</v>
      </c>
      <c r="G13" s="63">
        <v>1</v>
      </c>
      <c r="H13" s="71">
        <v>861.68</v>
      </c>
      <c r="I13" s="63">
        <v>6</v>
      </c>
      <c r="J13" s="71">
        <v>17.46</v>
      </c>
      <c r="K13" s="63">
        <v>3481</v>
      </c>
      <c r="L13" s="71">
        <v>25809.62</v>
      </c>
      <c r="M13" s="71">
        <f t="shared" si="0"/>
        <v>41.985389975348468</v>
      </c>
      <c r="N13" s="63">
        <v>61472.86</v>
      </c>
    </row>
    <row r="14" spans="1:14" x14ac:dyDescent="0.25">
      <c r="A14" s="63">
        <v>9</v>
      </c>
      <c r="B14" s="63" t="s">
        <v>23</v>
      </c>
      <c r="C14" s="63">
        <v>40888</v>
      </c>
      <c r="D14" s="71">
        <v>243790.56</v>
      </c>
      <c r="E14" s="63">
        <v>3145</v>
      </c>
      <c r="F14" s="71">
        <v>158062.91</v>
      </c>
      <c r="G14" s="63">
        <v>339</v>
      </c>
      <c r="H14" s="71">
        <v>72190.09</v>
      </c>
      <c r="I14" s="63">
        <v>9</v>
      </c>
      <c r="J14" s="71">
        <v>394.51</v>
      </c>
      <c r="K14" s="63">
        <v>44372</v>
      </c>
      <c r="L14" s="71">
        <v>474043.56</v>
      </c>
      <c r="M14" s="71">
        <f t="shared" si="0"/>
        <v>32.805952290978283</v>
      </c>
      <c r="N14" s="63">
        <v>1444992.53</v>
      </c>
    </row>
    <row r="15" spans="1:14" x14ac:dyDescent="0.25">
      <c r="A15" s="63">
        <v>10</v>
      </c>
      <c r="B15" s="63" t="s">
        <v>24</v>
      </c>
      <c r="C15" s="63">
        <v>27301</v>
      </c>
      <c r="D15" s="71">
        <v>257602.59</v>
      </c>
      <c r="E15" s="63">
        <v>1208</v>
      </c>
      <c r="F15" s="71">
        <v>73338.91</v>
      </c>
      <c r="G15" s="63">
        <v>160</v>
      </c>
      <c r="H15" s="71">
        <v>33536.83</v>
      </c>
      <c r="I15" s="63">
        <v>30</v>
      </c>
      <c r="J15" s="71">
        <v>126.23</v>
      </c>
      <c r="K15" s="63">
        <v>28692</v>
      </c>
      <c r="L15" s="71">
        <v>364590</v>
      </c>
      <c r="M15" s="71">
        <f t="shared" si="0"/>
        <v>19.804836829063486</v>
      </c>
      <c r="N15" s="63">
        <v>1840913.93</v>
      </c>
    </row>
    <row r="16" spans="1:14" x14ac:dyDescent="0.25">
      <c r="A16" s="63">
        <v>11</v>
      </c>
      <c r="B16" s="63" t="s">
        <v>25</v>
      </c>
      <c r="C16" s="63">
        <v>20521</v>
      </c>
      <c r="D16" s="71">
        <v>83740.3</v>
      </c>
      <c r="E16" s="63">
        <v>644</v>
      </c>
      <c r="F16" s="71">
        <v>46981.16</v>
      </c>
      <c r="G16" s="63">
        <v>6</v>
      </c>
      <c r="H16" s="71">
        <v>1119.9100000000001</v>
      </c>
      <c r="I16" s="63">
        <v>2</v>
      </c>
      <c r="J16" s="71">
        <v>1.69</v>
      </c>
      <c r="K16" s="63">
        <v>21171</v>
      </c>
      <c r="L16" s="71">
        <v>131841.37</v>
      </c>
      <c r="M16" s="71">
        <f t="shared" si="0"/>
        <v>26.890561305059784</v>
      </c>
      <c r="N16" s="63">
        <v>490288.65</v>
      </c>
    </row>
    <row r="17" spans="1:14" x14ac:dyDescent="0.25">
      <c r="A17" s="63">
        <v>12</v>
      </c>
      <c r="B17" s="63" t="s">
        <v>26</v>
      </c>
      <c r="C17" s="63">
        <v>4505</v>
      </c>
      <c r="D17" s="71">
        <v>29790.75</v>
      </c>
      <c r="E17" s="63">
        <v>184</v>
      </c>
      <c r="F17" s="71">
        <v>23517.64</v>
      </c>
      <c r="G17" s="63">
        <v>19</v>
      </c>
      <c r="H17" s="71">
        <v>9204.0300000000007</v>
      </c>
      <c r="I17" s="63">
        <v>9</v>
      </c>
      <c r="J17" s="71">
        <v>27.53</v>
      </c>
      <c r="K17" s="63">
        <v>4708</v>
      </c>
      <c r="L17" s="71">
        <v>62512.42</v>
      </c>
      <c r="M17" s="71">
        <f t="shared" si="0"/>
        <v>46.826859613925201</v>
      </c>
      <c r="N17" s="63">
        <v>133496.93</v>
      </c>
    </row>
    <row r="18" spans="1:14" x14ac:dyDescent="0.25">
      <c r="A18" s="64"/>
      <c r="B18" s="64" t="s">
        <v>27</v>
      </c>
      <c r="C18" s="64">
        <f t="shared" ref="C18:L18" si="1">SUM(C6:C17)</f>
        <v>120501</v>
      </c>
      <c r="D18" s="72">
        <f t="shared" si="1"/>
        <v>787460.70000000007</v>
      </c>
      <c r="E18" s="64">
        <f t="shared" si="1"/>
        <v>6195</v>
      </c>
      <c r="F18" s="72">
        <f t="shared" si="1"/>
        <v>362632.10000000009</v>
      </c>
      <c r="G18" s="64">
        <f t="shared" si="1"/>
        <v>635</v>
      </c>
      <c r="H18" s="72">
        <f t="shared" si="1"/>
        <v>138793.46000000002</v>
      </c>
      <c r="I18" s="64">
        <f t="shared" si="1"/>
        <v>518</v>
      </c>
      <c r="J18" s="72">
        <f t="shared" si="1"/>
        <v>5967.5499999999984</v>
      </c>
      <c r="K18" s="64">
        <f t="shared" si="1"/>
        <v>127576</v>
      </c>
      <c r="L18" s="72">
        <f t="shared" si="1"/>
        <v>1293342.0499999998</v>
      </c>
      <c r="M18" s="72">
        <f t="shared" si="0"/>
        <v>28.201290037658559</v>
      </c>
      <c r="N18" s="64">
        <v>4586109.53</v>
      </c>
    </row>
    <row r="19" spans="1:14" x14ac:dyDescent="0.25">
      <c r="A19" s="63">
        <v>13</v>
      </c>
      <c r="B19" s="63" t="s">
        <v>28</v>
      </c>
      <c r="C19" s="63">
        <v>495</v>
      </c>
      <c r="D19" s="71">
        <v>12607.27</v>
      </c>
      <c r="E19" s="63">
        <v>241</v>
      </c>
      <c r="F19" s="71">
        <v>25336.18</v>
      </c>
      <c r="G19" s="63">
        <v>28</v>
      </c>
      <c r="H19" s="71">
        <v>7351.61</v>
      </c>
      <c r="I19" s="63">
        <v>0</v>
      </c>
      <c r="J19" s="71">
        <v>0</v>
      </c>
      <c r="K19" s="63">
        <v>764</v>
      </c>
      <c r="L19" s="71">
        <v>45295.06</v>
      </c>
      <c r="M19" s="71">
        <f t="shared" si="0"/>
        <v>38.475353593510022</v>
      </c>
      <c r="N19" s="63">
        <v>117724.87</v>
      </c>
    </row>
    <row r="20" spans="1:14" x14ac:dyDescent="0.25">
      <c r="A20" s="63">
        <v>14</v>
      </c>
      <c r="B20" s="63" t="s">
        <v>29</v>
      </c>
      <c r="C20" s="63">
        <v>76</v>
      </c>
      <c r="D20" s="71">
        <v>34.979999999999997</v>
      </c>
      <c r="E20" s="63">
        <v>0</v>
      </c>
      <c r="F20" s="71">
        <v>0</v>
      </c>
      <c r="G20" s="63">
        <v>0</v>
      </c>
      <c r="H20" s="71">
        <v>0</v>
      </c>
      <c r="I20" s="63">
        <v>0</v>
      </c>
      <c r="J20" s="71">
        <v>0</v>
      </c>
      <c r="K20" s="63">
        <v>76</v>
      </c>
      <c r="L20" s="71">
        <v>34.979999999999997</v>
      </c>
      <c r="M20" s="71">
        <f t="shared" si="0"/>
        <v>2.5598805681793233</v>
      </c>
      <c r="N20" s="63">
        <v>1366.47</v>
      </c>
    </row>
    <row r="21" spans="1:14" x14ac:dyDescent="0.25">
      <c r="A21" s="63">
        <v>15</v>
      </c>
      <c r="B21" s="63" t="s">
        <v>30</v>
      </c>
      <c r="C21" s="63">
        <v>0</v>
      </c>
      <c r="D21" s="71">
        <v>0</v>
      </c>
      <c r="E21" s="63">
        <v>0</v>
      </c>
      <c r="F21" s="71">
        <v>0</v>
      </c>
      <c r="G21" s="63">
        <v>0</v>
      </c>
      <c r="H21" s="71">
        <v>0</v>
      </c>
      <c r="I21" s="63">
        <v>0</v>
      </c>
      <c r="J21" s="71">
        <v>0</v>
      </c>
      <c r="K21" s="63">
        <v>0</v>
      </c>
      <c r="L21" s="71">
        <v>0</v>
      </c>
      <c r="M21" s="71">
        <f t="shared" si="0"/>
        <v>0</v>
      </c>
      <c r="N21" s="63">
        <v>712.36</v>
      </c>
    </row>
    <row r="22" spans="1:14" x14ac:dyDescent="0.25">
      <c r="A22" s="63">
        <v>16</v>
      </c>
      <c r="B22" s="63" t="s">
        <v>31</v>
      </c>
      <c r="C22" s="63">
        <v>5564</v>
      </c>
      <c r="D22" s="71">
        <v>150710.60999999999</v>
      </c>
      <c r="E22" s="63">
        <v>1864</v>
      </c>
      <c r="F22" s="71">
        <v>121524.5</v>
      </c>
      <c r="G22" s="63">
        <v>572</v>
      </c>
      <c r="H22" s="71">
        <v>87949.13</v>
      </c>
      <c r="I22" s="63">
        <v>0</v>
      </c>
      <c r="J22" s="71">
        <v>0</v>
      </c>
      <c r="K22" s="63">
        <v>8000</v>
      </c>
      <c r="L22" s="71">
        <v>360184.24</v>
      </c>
      <c r="M22" s="71">
        <f t="shared" si="0"/>
        <v>48.018881178305314</v>
      </c>
      <c r="N22" s="63">
        <v>750088.78</v>
      </c>
    </row>
    <row r="23" spans="1:14" x14ac:dyDescent="0.25">
      <c r="A23" s="63">
        <v>17</v>
      </c>
      <c r="B23" s="63" t="s">
        <v>32</v>
      </c>
      <c r="C23" s="63">
        <v>2106</v>
      </c>
      <c r="D23" s="71">
        <v>45711.06</v>
      </c>
      <c r="E23" s="63">
        <v>637</v>
      </c>
      <c r="F23" s="71">
        <v>36769.949999999997</v>
      </c>
      <c r="G23" s="63">
        <v>144</v>
      </c>
      <c r="H23" s="71">
        <v>14557.95</v>
      </c>
      <c r="I23" s="63">
        <v>0</v>
      </c>
      <c r="J23" s="71">
        <v>0</v>
      </c>
      <c r="K23" s="63">
        <v>2887</v>
      </c>
      <c r="L23" s="71">
        <v>97038.96</v>
      </c>
      <c r="M23" s="71">
        <f t="shared" si="0"/>
        <v>32.64976363827779</v>
      </c>
      <c r="N23" s="63">
        <v>297211.83</v>
      </c>
    </row>
    <row r="24" spans="1:14" x14ac:dyDescent="0.25">
      <c r="A24" s="63">
        <v>18</v>
      </c>
      <c r="B24" s="63" t="s">
        <v>33</v>
      </c>
      <c r="C24" s="63">
        <v>1409</v>
      </c>
      <c r="D24" s="71">
        <v>6383.96</v>
      </c>
      <c r="E24" s="63">
        <v>14</v>
      </c>
      <c r="F24" s="71">
        <v>1041.99</v>
      </c>
      <c r="G24" s="63">
        <v>0</v>
      </c>
      <c r="H24" s="71">
        <v>0</v>
      </c>
      <c r="I24" s="63">
        <v>3</v>
      </c>
      <c r="J24" s="71">
        <v>8.08</v>
      </c>
      <c r="K24" s="63">
        <v>1423</v>
      </c>
      <c r="L24" s="71">
        <v>7425.95</v>
      </c>
      <c r="M24" s="71">
        <f t="shared" si="0"/>
        <v>27.314160571269252</v>
      </c>
      <c r="N24" s="63">
        <v>27187.18</v>
      </c>
    </row>
    <row r="25" spans="1:14" x14ac:dyDescent="0.25">
      <c r="A25" s="63">
        <v>19</v>
      </c>
      <c r="B25" s="63" t="s">
        <v>34</v>
      </c>
      <c r="C25" s="63">
        <v>5</v>
      </c>
      <c r="D25" s="71">
        <v>65.3</v>
      </c>
      <c r="E25" s="63">
        <v>4</v>
      </c>
      <c r="F25" s="71">
        <v>81.650000000000006</v>
      </c>
      <c r="G25" s="63">
        <v>0</v>
      </c>
      <c r="H25" s="71">
        <v>0</v>
      </c>
      <c r="I25" s="63">
        <v>0</v>
      </c>
      <c r="J25" s="71">
        <v>0</v>
      </c>
      <c r="K25" s="63">
        <v>9</v>
      </c>
      <c r="L25" s="71">
        <v>146.96</v>
      </c>
      <c r="M25" s="71">
        <f t="shared" si="0"/>
        <v>3.5608970087592833</v>
      </c>
      <c r="N25" s="63">
        <v>4127.05</v>
      </c>
    </row>
    <row r="26" spans="1:14" x14ac:dyDescent="0.25">
      <c r="A26" s="63">
        <v>20</v>
      </c>
      <c r="B26" s="63" t="s">
        <v>35</v>
      </c>
      <c r="C26" s="63">
        <v>1810</v>
      </c>
      <c r="D26" s="71">
        <v>16169.22</v>
      </c>
      <c r="E26" s="63">
        <v>151</v>
      </c>
      <c r="F26" s="71">
        <v>2317.98</v>
      </c>
      <c r="G26" s="63">
        <v>121</v>
      </c>
      <c r="H26" s="71">
        <v>1134.53</v>
      </c>
      <c r="I26" s="63">
        <v>0</v>
      </c>
      <c r="J26" s="71">
        <v>0</v>
      </c>
      <c r="K26" s="63">
        <v>2082</v>
      </c>
      <c r="L26" s="71">
        <v>19621.73</v>
      </c>
      <c r="M26" s="71">
        <f t="shared" si="0"/>
        <v>32.090064715799826</v>
      </c>
      <c r="N26" s="63">
        <v>61145.81</v>
      </c>
    </row>
    <row r="27" spans="1:14" x14ac:dyDescent="0.25">
      <c r="A27" s="63">
        <v>21</v>
      </c>
      <c r="B27" s="63" t="s">
        <v>36</v>
      </c>
      <c r="C27" s="63">
        <v>429</v>
      </c>
      <c r="D27" s="71">
        <v>1728.83</v>
      </c>
      <c r="E27" s="63">
        <v>19</v>
      </c>
      <c r="F27" s="71">
        <v>663.56</v>
      </c>
      <c r="G27" s="63">
        <v>1</v>
      </c>
      <c r="H27" s="71">
        <v>0</v>
      </c>
      <c r="I27" s="63">
        <v>10</v>
      </c>
      <c r="J27" s="71">
        <v>32.18</v>
      </c>
      <c r="K27" s="63">
        <v>454</v>
      </c>
      <c r="L27" s="71">
        <v>2408.4899999999998</v>
      </c>
      <c r="M27" s="71">
        <f t="shared" si="0"/>
        <v>16.829688574351405</v>
      </c>
      <c r="N27" s="63">
        <v>14310.96</v>
      </c>
    </row>
    <row r="28" spans="1:14" x14ac:dyDescent="0.25">
      <c r="A28" s="63">
        <v>22</v>
      </c>
      <c r="B28" s="63" t="s">
        <v>37</v>
      </c>
      <c r="C28" s="63">
        <v>625</v>
      </c>
      <c r="D28" s="71">
        <v>8659.69</v>
      </c>
      <c r="E28" s="63">
        <v>115</v>
      </c>
      <c r="F28" s="71">
        <v>4451.42</v>
      </c>
      <c r="G28" s="63">
        <v>21</v>
      </c>
      <c r="H28" s="71">
        <v>1120.95</v>
      </c>
      <c r="I28" s="63">
        <v>0</v>
      </c>
      <c r="J28" s="71">
        <v>0</v>
      </c>
      <c r="K28" s="63">
        <v>761</v>
      </c>
      <c r="L28" s="71">
        <v>14232.06</v>
      </c>
      <c r="M28" s="71">
        <f t="shared" si="0"/>
        <v>82.182065537495689</v>
      </c>
      <c r="N28" s="63">
        <v>17317.72</v>
      </c>
    </row>
    <row r="29" spans="1:14" x14ac:dyDescent="0.25">
      <c r="A29" s="63">
        <v>23</v>
      </c>
      <c r="B29" s="63" t="s">
        <v>38</v>
      </c>
      <c r="C29" s="63">
        <v>0</v>
      </c>
      <c r="D29" s="71">
        <v>0</v>
      </c>
      <c r="E29" s="63">
        <v>0</v>
      </c>
      <c r="F29" s="71">
        <v>0</v>
      </c>
      <c r="G29" s="63">
        <v>0</v>
      </c>
      <c r="H29" s="71">
        <v>0</v>
      </c>
      <c r="I29" s="63">
        <v>0</v>
      </c>
      <c r="J29" s="71">
        <v>0</v>
      </c>
      <c r="K29" s="63">
        <v>0</v>
      </c>
      <c r="L29" s="71">
        <v>0</v>
      </c>
      <c r="M29" s="71">
        <f t="shared" si="0"/>
        <v>0</v>
      </c>
      <c r="N29" s="63">
        <v>13.61</v>
      </c>
    </row>
    <row r="30" spans="1:14" x14ac:dyDescent="0.25">
      <c r="A30" s="63">
        <v>24</v>
      </c>
      <c r="B30" s="63" t="s">
        <v>39</v>
      </c>
      <c r="C30" s="63">
        <v>6</v>
      </c>
      <c r="D30" s="71">
        <v>42.75</v>
      </c>
      <c r="E30" s="63">
        <v>0</v>
      </c>
      <c r="F30" s="71">
        <v>0</v>
      </c>
      <c r="G30" s="63">
        <v>0</v>
      </c>
      <c r="H30" s="71">
        <v>0</v>
      </c>
      <c r="I30" s="63">
        <v>0</v>
      </c>
      <c r="J30" s="71">
        <v>0</v>
      </c>
      <c r="K30" s="63">
        <v>6</v>
      </c>
      <c r="L30" s="71">
        <v>42.75</v>
      </c>
      <c r="M30" s="71">
        <f t="shared" si="0"/>
        <v>5.6074398593877071</v>
      </c>
      <c r="N30" s="63">
        <v>762.38</v>
      </c>
    </row>
    <row r="31" spans="1:14" x14ac:dyDescent="0.25">
      <c r="A31" s="63">
        <v>25</v>
      </c>
      <c r="B31" s="63" t="s">
        <v>40</v>
      </c>
      <c r="C31" s="63">
        <v>94</v>
      </c>
      <c r="D31" s="71">
        <v>1827.92</v>
      </c>
      <c r="E31" s="63">
        <v>67</v>
      </c>
      <c r="F31" s="71">
        <v>9569.75</v>
      </c>
      <c r="G31" s="63">
        <v>10</v>
      </c>
      <c r="H31" s="71">
        <v>3378.3</v>
      </c>
      <c r="I31" s="63">
        <v>0</v>
      </c>
      <c r="J31" s="71">
        <v>0</v>
      </c>
      <c r="K31" s="63">
        <v>171</v>
      </c>
      <c r="L31" s="71">
        <v>14775.97</v>
      </c>
      <c r="M31" s="71">
        <f t="shared" si="0"/>
        <v>63.232832182735379</v>
      </c>
      <c r="N31" s="63">
        <v>23367.56</v>
      </c>
    </row>
    <row r="32" spans="1:14" x14ac:dyDescent="0.25">
      <c r="A32" s="64"/>
      <c r="B32" s="64" t="s">
        <v>41</v>
      </c>
      <c r="C32" s="64">
        <f t="shared" ref="C32:L32" si="2">SUM(C19:C31)</f>
        <v>12619</v>
      </c>
      <c r="D32" s="72">
        <f t="shared" si="2"/>
        <v>243941.58999999997</v>
      </c>
      <c r="E32" s="64">
        <f t="shared" si="2"/>
        <v>3112</v>
      </c>
      <c r="F32" s="72">
        <f t="shared" si="2"/>
        <v>201756.98</v>
      </c>
      <c r="G32" s="64">
        <f t="shared" si="2"/>
        <v>897</v>
      </c>
      <c r="H32" s="72">
        <f t="shared" si="2"/>
        <v>115492.47</v>
      </c>
      <c r="I32" s="64">
        <f t="shared" si="2"/>
        <v>13</v>
      </c>
      <c r="J32" s="72">
        <f t="shared" si="2"/>
        <v>40.26</v>
      </c>
      <c r="K32" s="64">
        <f t="shared" si="2"/>
        <v>16633</v>
      </c>
      <c r="L32" s="72">
        <f t="shared" si="2"/>
        <v>561207.15</v>
      </c>
      <c r="M32" s="72">
        <f t="shared" si="0"/>
        <v>42.666429150780552</v>
      </c>
      <c r="N32" s="64">
        <v>1315336.58</v>
      </c>
    </row>
    <row r="33" spans="1:14" x14ac:dyDescent="0.25">
      <c r="A33" s="64"/>
      <c r="B33" s="64" t="s">
        <v>42</v>
      </c>
      <c r="C33" s="64">
        <f t="shared" ref="C33:L33" si="3">SUM(C18,C32)</f>
        <v>133120</v>
      </c>
      <c r="D33" s="72">
        <f t="shared" si="3"/>
        <v>1031402.29</v>
      </c>
      <c r="E33" s="64">
        <f t="shared" si="3"/>
        <v>9307</v>
      </c>
      <c r="F33" s="72">
        <f t="shared" si="3"/>
        <v>564389.08000000007</v>
      </c>
      <c r="G33" s="64">
        <f t="shared" si="3"/>
        <v>1532</v>
      </c>
      <c r="H33" s="72">
        <f t="shared" si="3"/>
        <v>254285.93000000002</v>
      </c>
      <c r="I33" s="64">
        <f t="shared" si="3"/>
        <v>531</v>
      </c>
      <c r="J33" s="72">
        <f t="shared" si="3"/>
        <v>6007.8099999999986</v>
      </c>
      <c r="K33" s="64">
        <f t="shared" si="3"/>
        <v>144209</v>
      </c>
      <c r="L33" s="72">
        <f t="shared" si="3"/>
        <v>1854549.1999999997</v>
      </c>
      <c r="M33" s="72">
        <f t="shared" si="0"/>
        <v>31.425334832041695</v>
      </c>
      <c r="N33" s="64">
        <v>5901446.1100000003</v>
      </c>
    </row>
    <row r="34" spans="1:14" x14ac:dyDescent="0.25">
      <c r="A34" s="63">
        <v>26</v>
      </c>
      <c r="B34" s="63" t="s">
        <v>43</v>
      </c>
      <c r="C34" s="63">
        <v>32302</v>
      </c>
      <c r="D34" s="71">
        <v>120156.98</v>
      </c>
      <c r="E34" s="63">
        <v>0</v>
      </c>
      <c r="F34" s="71">
        <v>0</v>
      </c>
      <c r="G34" s="63">
        <v>0</v>
      </c>
      <c r="H34" s="71">
        <v>0</v>
      </c>
      <c r="I34" s="63">
        <v>1408</v>
      </c>
      <c r="J34" s="71">
        <v>5790.78</v>
      </c>
      <c r="K34" s="63">
        <v>32302</v>
      </c>
      <c r="L34" s="71">
        <v>120156.98</v>
      </c>
      <c r="M34" s="71">
        <f t="shared" si="0"/>
        <v>27.766812533139433</v>
      </c>
      <c r="N34" s="63">
        <v>432735.95</v>
      </c>
    </row>
    <row r="35" spans="1:14" x14ac:dyDescent="0.25">
      <c r="A35" s="64"/>
      <c r="B35" s="64" t="s">
        <v>44</v>
      </c>
      <c r="C35" s="64">
        <f t="shared" ref="C35:L35" si="4">SUM(C34:C34)</f>
        <v>32302</v>
      </c>
      <c r="D35" s="72">
        <f t="shared" si="4"/>
        <v>120156.98</v>
      </c>
      <c r="E35" s="64">
        <f t="shared" si="4"/>
        <v>0</v>
      </c>
      <c r="F35" s="72">
        <f t="shared" si="4"/>
        <v>0</v>
      </c>
      <c r="G35" s="64">
        <f t="shared" si="4"/>
        <v>0</v>
      </c>
      <c r="H35" s="72">
        <f t="shared" si="4"/>
        <v>0</v>
      </c>
      <c r="I35" s="64">
        <f t="shared" si="4"/>
        <v>1408</v>
      </c>
      <c r="J35" s="72">
        <f t="shared" si="4"/>
        <v>5790.78</v>
      </c>
      <c r="K35" s="64">
        <f t="shared" si="4"/>
        <v>32302</v>
      </c>
      <c r="L35" s="72">
        <f t="shared" si="4"/>
        <v>120156.98</v>
      </c>
      <c r="M35" s="72">
        <f t="shared" si="0"/>
        <v>27.766812533139433</v>
      </c>
      <c r="N35" s="64">
        <v>432735.95</v>
      </c>
    </row>
    <row r="36" spans="1:14" x14ac:dyDescent="0.25">
      <c r="A36" s="63">
        <v>27</v>
      </c>
      <c r="B36" s="63" t="s">
        <v>45</v>
      </c>
      <c r="C36" s="63">
        <v>189</v>
      </c>
      <c r="D36" s="71">
        <v>1383.66</v>
      </c>
      <c r="E36" s="63">
        <v>5</v>
      </c>
      <c r="F36" s="71">
        <v>85.62</v>
      </c>
      <c r="G36" s="63">
        <v>1</v>
      </c>
      <c r="H36" s="71">
        <v>9.92</v>
      </c>
      <c r="I36" s="63">
        <v>5</v>
      </c>
      <c r="J36" s="71">
        <v>86.99</v>
      </c>
      <c r="K36" s="63">
        <v>200</v>
      </c>
      <c r="L36" s="71">
        <v>1566.19</v>
      </c>
      <c r="M36" s="71">
        <f t="shared" si="0"/>
        <v>2.9856803856588821</v>
      </c>
      <c r="N36" s="63">
        <v>52456.72</v>
      </c>
    </row>
    <row r="37" spans="1:14" x14ac:dyDescent="0.25">
      <c r="A37" s="63">
        <v>28</v>
      </c>
      <c r="B37" s="63" t="s">
        <v>46</v>
      </c>
      <c r="C37" s="63">
        <v>42788</v>
      </c>
      <c r="D37" s="71">
        <v>40647.32</v>
      </c>
      <c r="E37" s="63">
        <v>4</v>
      </c>
      <c r="F37" s="71">
        <v>808.24</v>
      </c>
      <c r="G37" s="63">
        <v>3</v>
      </c>
      <c r="H37" s="71">
        <v>10369.24</v>
      </c>
      <c r="I37" s="63">
        <v>4241</v>
      </c>
      <c r="J37" s="71">
        <v>3434.3</v>
      </c>
      <c r="K37" s="63">
        <v>46182</v>
      </c>
      <c r="L37" s="71">
        <v>52582.07</v>
      </c>
      <c r="M37" s="71">
        <f t="shared" si="0"/>
        <v>4.6581068655745872</v>
      </c>
      <c r="N37" s="63">
        <v>1128829.19</v>
      </c>
    </row>
    <row r="38" spans="1:14" x14ac:dyDescent="0.25">
      <c r="A38" s="63">
        <v>29</v>
      </c>
      <c r="B38" s="63" t="s">
        <v>47</v>
      </c>
      <c r="C38" s="63">
        <v>1714</v>
      </c>
      <c r="D38" s="71">
        <v>4685.0600000000004</v>
      </c>
      <c r="E38" s="63">
        <v>109</v>
      </c>
      <c r="F38" s="71">
        <v>845.24</v>
      </c>
      <c r="G38" s="63">
        <v>0</v>
      </c>
      <c r="H38" s="71">
        <v>0</v>
      </c>
      <c r="I38" s="63">
        <v>12</v>
      </c>
      <c r="J38" s="71">
        <v>23.75</v>
      </c>
      <c r="K38" s="63">
        <v>1823</v>
      </c>
      <c r="L38" s="71">
        <v>5530.3</v>
      </c>
      <c r="M38" s="71">
        <f t="shared" ref="M38:M57" si="5">(L38/N38)*100</f>
        <v>7.7734416289775927</v>
      </c>
      <c r="N38" s="63">
        <v>71143.520000000004</v>
      </c>
    </row>
    <row r="39" spans="1:14" x14ac:dyDescent="0.25">
      <c r="A39" s="63">
        <v>30</v>
      </c>
      <c r="B39" s="63" t="s">
        <v>48</v>
      </c>
      <c r="C39" s="63">
        <v>26612</v>
      </c>
      <c r="D39" s="71">
        <v>99338.86</v>
      </c>
      <c r="E39" s="63">
        <v>53</v>
      </c>
      <c r="F39" s="71">
        <v>12190.94</v>
      </c>
      <c r="G39" s="63">
        <v>9</v>
      </c>
      <c r="H39" s="71">
        <v>30744.31</v>
      </c>
      <c r="I39" s="63">
        <v>637</v>
      </c>
      <c r="J39" s="71">
        <v>9110.8700000000008</v>
      </c>
      <c r="K39" s="63">
        <v>26832</v>
      </c>
      <c r="L39" s="71">
        <v>149809.25</v>
      </c>
      <c r="M39" s="71">
        <f t="shared" si="5"/>
        <v>33.430780197667701</v>
      </c>
      <c r="N39" s="63">
        <v>448117.72</v>
      </c>
    </row>
    <row r="40" spans="1:14" x14ac:dyDescent="0.25">
      <c r="A40" s="64"/>
      <c r="B40" s="64" t="s">
        <v>91</v>
      </c>
      <c r="C40" s="64">
        <f t="shared" ref="C40:L40" si="6">SUM(C36:C39)</f>
        <v>71303</v>
      </c>
      <c r="D40" s="72">
        <f t="shared" si="6"/>
        <v>146054.9</v>
      </c>
      <c r="E40" s="64">
        <f t="shared" si="6"/>
        <v>171</v>
      </c>
      <c r="F40" s="72">
        <f t="shared" si="6"/>
        <v>13930.04</v>
      </c>
      <c r="G40" s="64">
        <f t="shared" si="6"/>
        <v>13</v>
      </c>
      <c r="H40" s="72">
        <f t="shared" si="6"/>
        <v>41123.47</v>
      </c>
      <c r="I40" s="64">
        <f t="shared" si="6"/>
        <v>4895</v>
      </c>
      <c r="J40" s="72">
        <f t="shared" si="6"/>
        <v>12655.91</v>
      </c>
      <c r="K40" s="64">
        <f t="shared" si="6"/>
        <v>75037</v>
      </c>
      <c r="L40" s="72">
        <f t="shared" si="6"/>
        <v>209487.81</v>
      </c>
      <c r="M40" s="72">
        <f t="shared" si="5"/>
        <v>12.3188474956428</v>
      </c>
      <c r="N40" s="64">
        <v>1700547.15</v>
      </c>
    </row>
    <row r="41" spans="1:14" x14ac:dyDescent="0.25">
      <c r="A41" s="63">
        <v>31</v>
      </c>
      <c r="B41" s="63" t="s">
        <v>50</v>
      </c>
      <c r="C41" s="63">
        <v>281</v>
      </c>
      <c r="D41" s="71">
        <v>3156</v>
      </c>
      <c r="E41" s="63">
        <v>128</v>
      </c>
      <c r="F41" s="71">
        <v>7379</v>
      </c>
      <c r="G41" s="63">
        <v>0</v>
      </c>
      <c r="H41" s="71">
        <v>0</v>
      </c>
      <c r="I41" s="63">
        <v>0</v>
      </c>
      <c r="J41" s="71">
        <v>0</v>
      </c>
      <c r="K41" s="63">
        <v>409</v>
      </c>
      <c r="L41" s="71">
        <v>10535</v>
      </c>
      <c r="M41" s="71">
        <f t="shared" si="5"/>
        <v>32.518804419223727</v>
      </c>
      <c r="N41" s="63">
        <v>32396.639999999999</v>
      </c>
    </row>
    <row r="42" spans="1:14" x14ac:dyDescent="0.25">
      <c r="A42" s="63">
        <v>32</v>
      </c>
      <c r="B42" s="63" t="s">
        <v>51</v>
      </c>
      <c r="C42" s="63">
        <v>63</v>
      </c>
      <c r="D42" s="71">
        <v>239.92</v>
      </c>
      <c r="E42" s="63">
        <v>0</v>
      </c>
      <c r="F42" s="71">
        <v>0</v>
      </c>
      <c r="G42" s="63">
        <v>0</v>
      </c>
      <c r="H42" s="71">
        <v>0</v>
      </c>
      <c r="I42" s="63">
        <v>0</v>
      </c>
      <c r="J42" s="71">
        <v>0</v>
      </c>
      <c r="K42" s="63">
        <v>63</v>
      </c>
      <c r="L42" s="71">
        <v>239.92</v>
      </c>
      <c r="M42" s="71">
        <f t="shared" si="5"/>
        <v>16.865962277945322</v>
      </c>
      <c r="N42" s="63">
        <v>1422.51</v>
      </c>
    </row>
    <row r="43" spans="1:14" x14ac:dyDescent="0.25">
      <c r="A43" s="63">
        <v>33</v>
      </c>
      <c r="B43" s="63" t="s">
        <v>52</v>
      </c>
      <c r="C43" s="63">
        <v>90</v>
      </c>
      <c r="D43" s="71">
        <v>209.66</v>
      </c>
      <c r="E43" s="63">
        <v>0</v>
      </c>
      <c r="F43" s="71">
        <v>0</v>
      </c>
      <c r="G43" s="63">
        <v>0</v>
      </c>
      <c r="H43" s="71">
        <v>0</v>
      </c>
      <c r="I43" s="63">
        <v>0</v>
      </c>
      <c r="J43" s="71">
        <v>0</v>
      </c>
      <c r="K43" s="63">
        <v>90</v>
      </c>
      <c r="L43" s="71">
        <v>209.66</v>
      </c>
      <c r="M43" s="71">
        <f t="shared" si="5"/>
        <v>24.034757887013939</v>
      </c>
      <c r="N43" s="63">
        <v>872.32</v>
      </c>
    </row>
    <row r="44" spans="1:14" x14ac:dyDescent="0.25">
      <c r="A44" s="63">
        <v>34</v>
      </c>
      <c r="B44" s="63" t="s">
        <v>53</v>
      </c>
      <c r="C44" s="63">
        <v>58</v>
      </c>
      <c r="D44" s="71">
        <v>1299.8800000000001</v>
      </c>
      <c r="E44" s="63">
        <v>0</v>
      </c>
      <c r="F44" s="71">
        <v>0</v>
      </c>
      <c r="G44" s="63">
        <v>0</v>
      </c>
      <c r="H44" s="71">
        <v>0</v>
      </c>
      <c r="I44" s="63">
        <v>115</v>
      </c>
      <c r="J44" s="71">
        <v>4494.0600000000004</v>
      </c>
      <c r="K44" s="63">
        <v>173</v>
      </c>
      <c r="L44" s="71">
        <v>5793.94</v>
      </c>
      <c r="M44" s="71">
        <f t="shared" si="5"/>
        <v>34.458325453154863</v>
      </c>
      <c r="N44" s="63">
        <v>16814.34</v>
      </c>
    </row>
    <row r="45" spans="1:14" x14ac:dyDescent="0.25">
      <c r="A45" s="63">
        <v>35</v>
      </c>
      <c r="B45" s="63" t="s">
        <v>54</v>
      </c>
      <c r="C45" s="63">
        <v>12</v>
      </c>
      <c r="D45" s="71">
        <v>92.39</v>
      </c>
      <c r="E45" s="63">
        <v>0</v>
      </c>
      <c r="F45" s="71">
        <v>0</v>
      </c>
      <c r="G45" s="63">
        <v>0</v>
      </c>
      <c r="H45" s="71">
        <v>0</v>
      </c>
      <c r="I45" s="63">
        <v>0</v>
      </c>
      <c r="J45" s="71">
        <v>0</v>
      </c>
      <c r="K45" s="63">
        <v>12</v>
      </c>
      <c r="L45" s="71">
        <v>92.39</v>
      </c>
      <c r="M45" s="71">
        <f t="shared" si="5"/>
        <v>3.5740121080830156</v>
      </c>
      <c r="N45" s="63">
        <v>2585.0500000000002</v>
      </c>
    </row>
    <row r="46" spans="1:14" x14ac:dyDescent="0.25">
      <c r="A46" s="64"/>
      <c r="B46" s="64" t="s">
        <v>55</v>
      </c>
      <c r="C46" s="64">
        <f t="shared" ref="C46:L46" si="7">SUM(C41:C45)</f>
        <v>504</v>
      </c>
      <c r="D46" s="72">
        <f t="shared" si="7"/>
        <v>4997.8500000000004</v>
      </c>
      <c r="E46" s="64">
        <f t="shared" si="7"/>
        <v>128</v>
      </c>
      <c r="F46" s="72">
        <f t="shared" si="7"/>
        <v>7379</v>
      </c>
      <c r="G46" s="64">
        <f t="shared" si="7"/>
        <v>0</v>
      </c>
      <c r="H46" s="72">
        <f t="shared" si="7"/>
        <v>0</v>
      </c>
      <c r="I46" s="64">
        <f t="shared" si="7"/>
        <v>115</v>
      </c>
      <c r="J46" s="72">
        <f t="shared" si="7"/>
        <v>4494.0600000000004</v>
      </c>
      <c r="K46" s="64">
        <f t="shared" si="7"/>
        <v>747</v>
      </c>
      <c r="L46" s="72">
        <f t="shared" si="7"/>
        <v>16870.91</v>
      </c>
      <c r="M46" s="72">
        <f t="shared" si="5"/>
        <v>31.189945953900526</v>
      </c>
      <c r="N46" s="64">
        <v>54090.86</v>
      </c>
    </row>
    <row r="47" spans="1:14" x14ac:dyDescent="0.25">
      <c r="A47" s="63">
        <v>36</v>
      </c>
      <c r="B47" s="63" t="s">
        <v>56</v>
      </c>
      <c r="C47" s="63">
        <v>4269</v>
      </c>
      <c r="D47" s="71">
        <v>35962.980000000003</v>
      </c>
      <c r="E47" s="63">
        <v>43</v>
      </c>
      <c r="F47" s="71">
        <v>2102.9499999999998</v>
      </c>
      <c r="G47" s="63">
        <v>5</v>
      </c>
      <c r="H47" s="71">
        <v>1017.02</v>
      </c>
      <c r="I47" s="63">
        <v>0</v>
      </c>
      <c r="J47" s="71">
        <v>0</v>
      </c>
      <c r="K47" s="63">
        <v>4317</v>
      </c>
      <c r="L47" s="71">
        <v>39082.959999999999</v>
      </c>
      <c r="M47" s="71">
        <f t="shared" si="5"/>
        <v>43.836896026488581</v>
      </c>
      <c r="N47" s="63">
        <v>89155.4</v>
      </c>
    </row>
    <row r="48" spans="1:14" x14ac:dyDescent="0.25">
      <c r="A48" s="63">
        <v>37</v>
      </c>
      <c r="B48" s="63" t="s">
        <v>57</v>
      </c>
      <c r="C48" s="63">
        <v>578</v>
      </c>
      <c r="D48" s="71">
        <v>2578.9899999999998</v>
      </c>
      <c r="E48" s="63">
        <v>6</v>
      </c>
      <c r="F48" s="71">
        <v>30.72</v>
      </c>
      <c r="G48" s="63">
        <v>0</v>
      </c>
      <c r="H48" s="71">
        <v>0</v>
      </c>
      <c r="I48" s="63">
        <v>0</v>
      </c>
      <c r="J48" s="71">
        <v>0</v>
      </c>
      <c r="K48" s="63">
        <v>584</v>
      </c>
      <c r="L48" s="71">
        <v>2609.71</v>
      </c>
      <c r="M48" s="71">
        <f t="shared" si="5"/>
        <v>57.814074971698972</v>
      </c>
      <c r="N48" s="63">
        <v>4513.97</v>
      </c>
    </row>
    <row r="49" spans="1:14" x14ac:dyDescent="0.25">
      <c r="A49" s="63">
        <v>38</v>
      </c>
      <c r="B49" s="63" t="s">
        <v>58</v>
      </c>
      <c r="C49" s="63">
        <v>317</v>
      </c>
      <c r="D49" s="71">
        <v>105.02</v>
      </c>
      <c r="E49" s="63">
        <v>0</v>
      </c>
      <c r="F49" s="71">
        <v>0</v>
      </c>
      <c r="G49" s="63">
        <v>0</v>
      </c>
      <c r="H49" s="71">
        <v>0</v>
      </c>
      <c r="I49" s="63">
        <v>0</v>
      </c>
      <c r="J49" s="71">
        <v>0</v>
      </c>
      <c r="K49" s="63">
        <v>317</v>
      </c>
      <c r="L49" s="71">
        <v>105.02</v>
      </c>
      <c r="M49" s="71">
        <f t="shared" si="5"/>
        <v>2.852649334916026</v>
      </c>
      <c r="N49" s="63">
        <v>3681.49</v>
      </c>
    </row>
    <row r="50" spans="1:14" x14ac:dyDescent="0.25">
      <c r="A50" s="63">
        <v>39</v>
      </c>
      <c r="B50" s="63" t="s">
        <v>59</v>
      </c>
      <c r="C50" s="63">
        <v>0</v>
      </c>
      <c r="D50" s="71">
        <v>0</v>
      </c>
      <c r="E50" s="63">
        <v>0</v>
      </c>
      <c r="F50" s="71">
        <v>0</v>
      </c>
      <c r="G50" s="63">
        <v>0</v>
      </c>
      <c r="H50" s="71">
        <v>0</v>
      </c>
      <c r="I50" s="63">
        <v>0</v>
      </c>
      <c r="J50" s="71">
        <v>0</v>
      </c>
      <c r="K50" s="63">
        <v>0</v>
      </c>
      <c r="L50" s="71">
        <v>0</v>
      </c>
      <c r="M50" s="71">
        <f t="shared" si="5"/>
        <v>0</v>
      </c>
      <c r="N50" s="63">
        <v>860.68</v>
      </c>
    </row>
    <row r="51" spans="1:14" x14ac:dyDescent="0.25">
      <c r="A51" s="64"/>
      <c r="B51" s="64" t="s">
        <v>60</v>
      </c>
      <c r="C51" s="64">
        <f t="shared" ref="C51:L51" si="8">SUM(C47:C50)</f>
        <v>5164</v>
      </c>
      <c r="D51" s="72">
        <f t="shared" si="8"/>
        <v>38646.99</v>
      </c>
      <c r="E51" s="64">
        <f t="shared" si="8"/>
        <v>49</v>
      </c>
      <c r="F51" s="72">
        <f t="shared" si="8"/>
        <v>2133.6699999999996</v>
      </c>
      <c r="G51" s="64">
        <f t="shared" si="8"/>
        <v>5</v>
      </c>
      <c r="H51" s="72">
        <f t="shared" si="8"/>
        <v>1017.02</v>
      </c>
      <c r="I51" s="64">
        <f t="shared" si="8"/>
        <v>0</v>
      </c>
      <c r="J51" s="72">
        <f t="shared" si="8"/>
        <v>0</v>
      </c>
      <c r="K51" s="64">
        <f t="shared" si="8"/>
        <v>5218</v>
      </c>
      <c r="L51" s="72">
        <f t="shared" si="8"/>
        <v>41797.689999999995</v>
      </c>
      <c r="M51" s="72">
        <f t="shared" si="5"/>
        <v>42.558837790345208</v>
      </c>
      <c r="N51" s="64">
        <v>98211.54</v>
      </c>
    </row>
    <row r="52" spans="1:14" x14ac:dyDescent="0.25">
      <c r="A52" s="63">
        <v>40</v>
      </c>
      <c r="B52" s="63" t="s">
        <v>61</v>
      </c>
      <c r="C52" s="63">
        <v>0</v>
      </c>
      <c r="D52" s="71">
        <v>0</v>
      </c>
      <c r="E52" s="63">
        <v>0</v>
      </c>
      <c r="F52" s="71">
        <v>0</v>
      </c>
      <c r="G52" s="63">
        <v>0</v>
      </c>
      <c r="H52" s="71">
        <v>0</v>
      </c>
      <c r="I52" s="63">
        <v>0</v>
      </c>
      <c r="J52" s="71">
        <v>0</v>
      </c>
      <c r="K52" s="63">
        <v>0</v>
      </c>
      <c r="L52" s="71">
        <v>0</v>
      </c>
      <c r="M52" s="71" t="e">
        <f t="shared" si="5"/>
        <v>#DIV/0!</v>
      </c>
      <c r="N52" s="63">
        <v>0</v>
      </c>
    </row>
    <row r="53" spans="1:14" x14ac:dyDescent="0.25">
      <c r="A53" s="63">
        <v>41</v>
      </c>
      <c r="B53" s="63" t="s">
        <v>62</v>
      </c>
      <c r="C53" s="63">
        <v>0</v>
      </c>
      <c r="D53" s="71">
        <v>0</v>
      </c>
      <c r="E53" s="63">
        <v>0</v>
      </c>
      <c r="F53" s="71">
        <v>0</v>
      </c>
      <c r="G53" s="63">
        <v>0</v>
      </c>
      <c r="H53" s="71">
        <v>0</v>
      </c>
      <c r="I53" s="63">
        <v>0</v>
      </c>
      <c r="J53" s="71">
        <v>0</v>
      </c>
      <c r="K53" s="63">
        <v>0</v>
      </c>
      <c r="L53" s="71">
        <v>0</v>
      </c>
      <c r="M53" s="71" t="e">
        <f t="shared" si="5"/>
        <v>#DIV/0!</v>
      </c>
      <c r="N53" s="63">
        <v>0</v>
      </c>
    </row>
    <row r="54" spans="1:14" x14ac:dyDescent="0.25">
      <c r="A54" s="63">
        <v>42</v>
      </c>
      <c r="B54" s="63" t="s">
        <v>63</v>
      </c>
      <c r="C54" s="63">
        <v>0</v>
      </c>
      <c r="D54" s="71">
        <v>0</v>
      </c>
      <c r="E54" s="63">
        <v>0</v>
      </c>
      <c r="F54" s="71">
        <v>0</v>
      </c>
      <c r="G54" s="63">
        <v>0</v>
      </c>
      <c r="H54" s="71">
        <v>0</v>
      </c>
      <c r="I54" s="63">
        <v>0</v>
      </c>
      <c r="J54" s="71">
        <v>0</v>
      </c>
      <c r="K54" s="63">
        <v>0</v>
      </c>
      <c r="L54" s="71">
        <v>0</v>
      </c>
      <c r="M54" s="71" t="e">
        <f t="shared" si="5"/>
        <v>#DIV/0!</v>
      </c>
      <c r="N54" s="63">
        <v>0</v>
      </c>
    </row>
    <row r="55" spans="1:14" x14ac:dyDescent="0.25">
      <c r="A55" s="63">
        <v>43</v>
      </c>
      <c r="B55" s="63" t="s">
        <v>64</v>
      </c>
      <c r="C55" s="63">
        <v>0</v>
      </c>
      <c r="D55" s="71">
        <v>0</v>
      </c>
      <c r="E55" s="63">
        <v>0</v>
      </c>
      <c r="F55" s="71">
        <v>0</v>
      </c>
      <c r="G55" s="63">
        <v>0</v>
      </c>
      <c r="H55" s="71">
        <v>0</v>
      </c>
      <c r="I55" s="63">
        <v>0</v>
      </c>
      <c r="J55" s="71">
        <v>0</v>
      </c>
      <c r="K55" s="63">
        <v>0</v>
      </c>
      <c r="L55" s="71">
        <v>0</v>
      </c>
      <c r="M55" s="71" t="e">
        <f t="shared" si="5"/>
        <v>#DIV/0!</v>
      </c>
      <c r="N55" s="63">
        <v>0</v>
      </c>
    </row>
    <row r="56" spans="1:14" x14ac:dyDescent="0.25">
      <c r="A56" s="64"/>
      <c r="B56" s="64" t="s">
        <v>65</v>
      </c>
      <c r="C56" s="64">
        <f t="shared" ref="C56:L56" si="9">SUM(C52:C55)</f>
        <v>0</v>
      </c>
      <c r="D56" s="72">
        <f t="shared" si="9"/>
        <v>0</v>
      </c>
      <c r="E56" s="64">
        <f t="shared" si="9"/>
        <v>0</v>
      </c>
      <c r="F56" s="72">
        <f t="shared" si="9"/>
        <v>0</v>
      </c>
      <c r="G56" s="64">
        <f t="shared" si="9"/>
        <v>0</v>
      </c>
      <c r="H56" s="72">
        <f t="shared" si="9"/>
        <v>0</v>
      </c>
      <c r="I56" s="64">
        <f t="shared" si="9"/>
        <v>0</v>
      </c>
      <c r="J56" s="72">
        <f t="shared" si="9"/>
        <v>0</v>
      </c>
      <c r="K56" s="64">
        <f t="shared" si="9"/>
        <v>0</v>
      </c>
      <c r="L56" s="72">
        <f t="shared" si="9"/>
        <v>0</v>
      </c>
      <c r="M56" s="72" t="e">
        <f t="shared" si="5"/>
        <v>#DIV/0!</v>
      </c>
      <c r="N56" s="64">
        <v>0</v>
      </c>
    </row>
    <row r="57" spans="1:14" x14ac:dyDescent="0.25">
      <c r="A57" s="64"/>
      <c r="B57" s="64" t="s">
        <v>66</v>
      </c>
      <c r="C57" s="64">
        <f t="shared" ref="C57:L57" si="10">SUM(C33,C35,C40,C46,C51,C56)</f>
        <v>242393</v>
      </c>
      <c r="D57" s="72">
        <f t="shared" si="10"/>
        <v>1341259.01</v>
      </c>
      <c r="E57" s="64">
        <f t="shared" si="10"/>
        <v>9655</v>
      </c>
      <c r="F57" s="72">
        <f t="shared" si="10"/>
        <v>587831.79000000015</v>
      </c>
      <c r="G57" s="64">
        <f t="shared" si="10"/>
        <v>1550</v>
      </c>
      <c r="H57" s="72">
        <f t="shared" si="10"/>
        <v>296426.42000000004</v>
      </c>
      <c r="I57" s="64">
        <f t="shared" si="10"/>
        <v>6949</v>
      </c>
      <c r="J57" s="72">
        <f t="shared" si="10"/>
        <v>28948.560000000001</v>
      </c>
      <c r="K57" s="64">
        <f t="shared" si="10"/>
        <v>257513</v>
      </c>
      <c r="L57" s="72">
        <f t="shared" si="10"/>
        <v>2242862.59</v>
      </c>
      <c r="M57" s="72">
        <f t="shared" si="5"/>
        <v>27.395308786403959</v>
      </c>
      <c r="N57" s="64">
        <v>8187031.6100000013</v>
      </c>
    </row>
    <row r="59" spans="1:14" x14ac:dyDescent="0.25">
      <c r="N59" s="28">
        <f>D57/N57*100</f>
        <v>16.38272665714063</v>
      </c>
    </row>
  </sheetData>
  <mergeCells count="10">
    <mergeCell ref="A2:G2"/>
    <mergeCell ref="A3:A5"/>
    <mergeCell ref="B3:B5"/>
    <mergeCell ref="C3:L3"/>
    <mergeCell ref="M3:M5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18"/>
  <sheetViews>
    <sheetView workbookViewId="0">
      <selection activeCell="N1" sqref="N1:N1048576"/>
    </sheetView>
  </sheetViews>
  <sheetFormatPr defaultColWidth="9.140625" defaultRowHeight="15" x14ac:dyDescent="0.25"/>
  <cols>
    <col min="1" max="1" width="9.140625" style="9" customWidth="1"/>
    <col min="2" max="2" width="29.5703125" style="9" customWidth="1"/>
    <col min="3" max="3" width="9.140625" style="9" customWidth="1"/>
    <col min="4" max="4" width="12.7109375" style="28" customWidth="1"/>
    <col min="5" max="5" width="9.140625" style="9" customWidth="1"/>
    <col min="6" max="6" width="12.7109375" style="28" customWidth="1"/>
    <col min="7" max="7" width="9.140625" style="9" customWidth="1"/>
    <col min="8" max="8" width="12.7109375" style="28" customWidth="1"/>
    <col min="9" max="9" width="9.140625" style="9" customWidth="1"/>
    <col min="10" max="10" width="12.7109375" style="28" customWidth="1"/>
    <col min="11" max="11" width="9.140625" style="9" customWidth="1"/>
    <col min="12" max="13" width="12.7109375" style="28" customWidth="1"/>
    <col min="14" max="14" width="17.140625" style="9" hidden="1" customWidth="1"/>
    <col min="15" max="15" width="15" style="9" customWidth="1"/>
    <col min="16" max="16" width="9.140625" style="9" customWidth="1"/>
    <col min="17" max="16384" width="9.140625" style="9"/>
  </cols>
  <sheetData>
    <row r="1" spans="1:14" ht="15.75" x14ac:dyDescent="0.25">
      <c r="A1" s="14"/>
      <c r="B1" s="16" t="s">
        <v>186</v>
      </c>
      <c r="C1" s="16"/>
      <c r="D1" s="38" t="s">
        <v>0</v>
      </c>
      <c r="E1" s="16"/>
      <c r="F1" s="38"/>
      <c r="G1" s="30"/>
      <c r="H1" s="31" t="s">
        <v>227</v>
      </c>
      <c r="I1" s="30"/>
      <c r="J1" s="51"/>
      <c r="K1" s="31" t="s">
        <v>144</v>
      </c>
      <c r="L1" s="51"/>
      <c r="M1" s="56"/>
    </row>
    <row r="2" spans="1:14" x14ac:dyDescent="0.25">
      <c r="A2" s="152" t="s">
        <v>145</v>
      </c>
      <c r="B2" s="153"/>
      <c r="C2" s="153"/>
      <c r="D2" s="153"/>
      <c r="E2" s="153"/>
      <c r="F2" s="153"/>
      <c r="G2" s="153"/>
      <c r="H2" s="153"/>
      <c r="I2" s="36"/>
      <c r="J2" s="57"/>
      <c r="K2" s="60" t="s">
        <v>96</v>
      </c>
      <c r="L2" s="57"/>
      <c r="M2" s="59"/>
    </row>
    <row r="3" spans="1:14" x14ac:dyDescent="0.25">
      <c r="A3" s="147" t="s">
        <v>86</v>
      </c>
      <c r="B3" s="147" t="s">
        <v>69</v>
      </c>
      <c r="C3" s="150" t="s">
        <v>122</v>
      </c>
      <c r="D3" s="163"/>
      <c r="E3" s="163"/>
      <c r="F3" s="163"/>
      <c r="G3" s="163"/>
      <c r="H3" s="163"/>
      <c r="I3" s="163"/>
      <c r="J3" s="163"/>
      <c r="K3" s="163"/>
      <c r="L3" s="151"/>
      <c r="M3" s="162" t="s">
        <v>136</v>
      </c>
    </row>
    <row r="4" spans="1:14" x14ac:dyDescent="0.25">
      <c r="A4" s="147"/>
      <c r="B4" s="147"/>
      <c r="C4" s="150" t="s">
        <v>137</v>
      </c>
      <c r="D4" s="151"/>
      <c r="E4" s="150" t="s">
        <v>138</v>
      </c>
      <c r="F4" s="151"/>
      <c r="G4" s="150" t="s">
        <v>139</v>
      </c>
      <c r="H4" s="151"/>
      <c r="I4" s="150" t="s">
        <v>140</v>
      </c>
      <c r="J4" s="151"/>
      <c r="K4" s="150" t="s">
        <v>141</v>
      </c>
      <c r="L4" s="151"/>
      <c r="M4" s="162"/>
    </row>
    <row r="5" spans="1:14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162"/>
    </row>
    <row r="6" spans="1:14" x14ac:dyDescent="0.25">
      <c r="A6" s="63">
        <v>1</v>
      </c>
      <c r="B6" s="63" t="s">
        <v>70</v>
      </c>
      <c r="C6" s="63">
        <v>14219</v>
      </c>
      <c r="D6" s="71">
        <v>57951.25</v>
      </c>
      <c r="E6" s="63">
        <v>390</v>
      </c>
      <c r="F6" s="71">
        <v>10177.25</v>
      </c>
      <c r="G6" s="63">
        <v>11</v>
      </c>
      <c r="H6" s="71">
        <v>694.16</v>
      </c>
      <c r="I6" s="63">
        <v>931</v>
      </c>
      <c r="J6" s="71">
        <v>942.63</v>
      </c>
      <c r="K6" s="63">
        <v>15551</v>
      </c>
      <c r="L6" s="71">
        <v>69765.289999999994</v>
      </c>
      <c r="M6" s="71">
        <f t="shared" ref="M6:M18" si="0">(L6/N6)*100</f>
        <v>25.475781474975335</v>
      </c>
      <c r="N6" s="63">
        <v>273849.46000000002</v>
      </c>
    </row>
    <row r="7" spans="1:14" x14ac:dyDescent="0.25">
      <c r="A7" s="63">
        <v>2</v>
      </c>
      <c r="B7" s="63" t="s">
        <v>71</v>
      </c>
      <c r="C7" s="63">
        <v>13054</v>
      </c>
      <c r="D7" s="71">
        <v>58349.67</v>
      </c>
      <c r="E7" s="63">
        <v>237</v>
      </c>
      <c r="F7" s="71">
        <v>5309.81</v>
      </c>
      <c r="G7" s="63">
        <v>28</v>
      </c>
      <c r="H7" s="71">
        <v>133</v>
      </c>
      <c r="I7" s="63">
        <v>2598</v>
      </c>
      <c r="J7" s="71">
        <v>3245.95</v>
      </c>
      <c r="K7" s="63">
        <v>15917</v>
      </c>
      <c r="L7" s="71">
        <v>67038.429999999993</v>
      </c>
      <c r="M7" s="71">
        <f t="shared" si="0"/>
        <v>26.278047935903892</v>
      </c>
      <c r="N7" s="63">
        <v>255111.91</v>
      </c>
    </row>
    <row r="8" spans="1:14" x14ac:dyDescent="0.25">
      <c r="A8" s="63">
        <v>3</v>
      </c>
      <c r="B8" s="63" t="s">
        <v>72</v>
      </c>
      <c r="C8" s="63">
        <v>17350</v>
      </c>
      <c r="D8" s="71">
        <v>79691.009999999995</v>
      </c>
      <c r="E8" s="63">
        <v>444</v>
      </c>
      <c r="F8" s="71">
        <v>17847.7</v>
      </c>
      <c r="G8" s="63">
        <v>79</v>
      </c>
      <c r="H8" s="71">
        <v>5264.9</v>
      </c>
      <c r="I8" s="63">
        <v>262</v>
      </c>
      <c r="J8" s="71">
        <v>823.96</v>
      </c>
      <c r="K8" s="63">
        <v>18135</v>
      </c>
      <c r="L8" s="71">
        <v>103627.58</v>
      </c>
      <c r="M8" s="71">
        <f t="shared" si="0"/>
        <v>27.496775030318005</v>
      </c>
      <c r="N8" s="63">
        <v>376871.76</v>
      </c>
    </row>
    <row r="9" spans="1:14" x14ac:dyDescent="0.25">
      <c r="A9" s="63">
        <v>4</v>
      </c>
      <c r="B9" s="63" t="s">
        <v>73</v>
      </c>
      <c r="C9" s="63">
        <v>46093</v>
      </c>
      <c r="D9" s="71">
        <v>233013.55</v>
      </c>
      <c r="E9" s="63">
        <v>1431</v>
      </c>
      <c r="F9" s="71">
        <v>77077.460000000006</v>
      </c>
      <c r="G9" s="63">
        <v>129</v>
      </c>
      <c r="H9" s="71">
        <v>33531.870000000003</v>
      </c>
      <c r="I9" s="63">
        <v>661</v>
      </c>
      <c r="J9" s="71">
        <v>9056.57</v>
      </c>
      <c r="K9" s="63">
        <v>48314</v>
      </c>
      <c r="L9" s="71">
        <v>352679.45</v>
      </c>
      <c r="M9" s="71">
        <f t="shared" si="0"/>
        <v>29.480348777444654</v>
      </c>
      <c r="N9" s="63">
        <v>1196320.48</v>
      </c>
    </row>
    <row r="10" spans="1:14" x14ac:dyDescent="0.25">
      <c r="A10" s="63">
        <v>5</v>
      </c>
      <c r="B10" s="63" t="s">
        <v>74</v>
      </c>
      <c r="C10" s="63">
        <v>4245</v>
      </c>
      <c r="D10" s="71">
        <v>12680.6</v>
      </c>
      <c r="E10" s="63">
        <v>46</v>
      </c>
      <c r="F10" s="71">
        <v>734.01</v>
      </c>
      <c r="G10" s="63">
        <v>4</v>
      </c>
      <c r="H10" s="71">
        <v>8.57</v>
      </c>
      <c r="I10" s="63">
        <v>112</v>
      </c>
      <c r="J10" s="71">
        <v>252.26</v>
      </c>
      <c r="K10" s="63">
        <v>4407</v>
      </c>
      <c r="L10" s="71">
        <v>13675.43</v>
      </c>
      <c r="M10" s="71">
        <f t="shared" si="0"/>
        <v>13.95300835766573</v>
      </c>
      <c r="N10" s="63">
        <v>98010.62</v>
      </c>
    </row>
    <row r="11" spans="1:14" x14ac:dyDescent="0.25">
      <c r="A11" s="63">
        <v>6</v>
      </c>
      <c r="B11" s="63" t="s">
        <v>75</v>
      </c>
      <c r="C11" s="63">
        <v>16273</v>
      </c>
      <c r="D11" s="71">
        <v>104513.60000000001</v>
      </c>
      <c r="E11" s="63">
        <v>786</v>
      </c>
      <c r="F11" s="71">
        <v>31066.23</v>
      </c>
      <c r="G11" s="63">
        <v>46</v>
      </c>
      <c r="H11" s="71">
        <v>6781.83</v>
      </c>
      <c r="I11" s="63">
        <v>216</v>
      </c>
      <c r="J11" s="71">
        <v>1173.8800000000001</v>
      </c>
      <c r="K11" s="63">
        <v>17321</v>
      </c>
      <c r="L11" s="71">
        <v>143535.54</v>
      </c>
      <c r="M11" s="71">
        <f t="shared" si="0"/>
        <v>29.67915984318396</v>
      </c>
      <c r="N11" s="63">
        <v>483624</v>
      </c>
    </row>
    <row r="12" spans="1:14" x14ac:dyDescent="0.25">
      <c r="A12" s="63">
        <v>7</v>
      </c>
      <c r="B12" s="63" t="s">
        <v>76</v>
      </c>
      <c r="C12" s="63">
        <v>853</v>
      </c>
      <c r="D12" s="71">
        <v>3919.44</v>
      </c>
      <c r="E12" s="63">
        <v>20</v>
      </c>
      <c r="F12" s="71">
        <v>82.43</v>
      </c>
      <c r="G12" s="63">
        <v>0</v>
      </c>
      <c r="H12" s="71">
        <v>0</v>
      </c>
      <c r="I12" s="63">
        <v>38</v>
      </c>
      <c r="J12" s="71">
        <v>205.64</v>
      </c>
      <c r="K12" s="63">
        <v>911</v>
      </c>
      <c r="L12" s="71">
        <v>4207.51</v>
      </c>
      <c r="M12" s="71">
        <f t="shared" si="0"/>
        <v>15.194503629338051</v>
      </c>
      <c r="N12" s="63">
        <v>27691</v>
      </c>
    </row>
    <row r="13" spans="1:14" x14ac:dyDescent="0.25">
      <c r="A13" s="63">
        <v>8</v>
      </c>
      <c r="B13" s="63" t="s">
        <v>77</v>
      </c>
      <c r="C13" s="63">
        <v>34295</v>
      </c>
      <c r="D13" s="71">
        <v>132684.45000000001</v>
      </c>
      <c r="E13" s="63">
        <v>766</v>
      </c>
      <c r="F13" s="71">
        <v>26399.78</v>
      </c>
      <c r="G13" s="63">
        <v>70</v>
      </c>
      <c r="H13" s="71">
        <v>16906.78</v>
      </c>
      <c r="I13" s="63">
        <v>985</v>
      </c>
      <c r="J13" s="71">
        <v>2625.03</v>
      </c>
      <c r="K13" s="63">
        <v>36116</v>
      </c>
      <c r="L13" s="71">
        <v>178616.05</v>
      </c>
      <c r="M13" s="71">
        <f t="shared" si="0"/>
        <v>24.838762108399465</v>
      </c>
      <c r="N13" s="63">
        <v>719102.06</v>
      </c>
    </row>
    <row r="14" spans="1:14" x14ac:dyDescent="0.25">
      <c r="A14" s="63">
        <v>9</v>
      </c>
      <c r="B14" s="63" t="s">
        <v>78</v>
      </c>
      <c r="C14" s="63">
        <v>37265</v>
      </c>
      <c r="D14" s="71">
        <v>171200.61</v>
      </c>
      <c r="E14" s="63">
        <v>1099</v>
      </c>
      <c r="F14" s="71">
        <v>72114.17</v>
      </c>
      <c r="G14" s="63">
        <v>191</v>
      </c>
      <c r="H14" s="71">
        <v>21370.81</v>
      </c>
      <c r="I14" s="63">
        <v>384</v>
      </c>
      <c r="J14" s="71">
        <v>1673.51</v>
      </c>
      <c r="K14" s="63">
        <v>38939</v>
      </c>
      <c r="L14" s="71">
        <v>266359.11</v>
      </c>
      <c r="M14" s="71">
        <f t="shared" si="0"/>
        <v>13.5252376110268</v>
      </c>
      <c r="N14" s="63">
        <v>1969348.84</v>
      </c>
    </row>
    <row r="15" spans="1:14" x14ac:dyDescent="0.25">
      <c r="A15" s="63">
        <v>10</v>
      </c>
      <c r="B15" s="63" t="s">
        <v>79</v>
      </c>
      <c r="C15" s="63">
        <v>15000</v>
      </c>
      <c r="D15" s="71">
        <v>95528.97</v>
      </c>
      <c r="E15" s="63">
        <v>856</v>
      </c>
      <c r="F15" s="71">
        <v>76521.87</v>
      </c>
      <c r="G15" s="63">
        <v>348</v>
      </c>
      <c r="H15" s="71">
        <v>62758.09</v>
      </c>
      <c r="I15" s="63">
        <v>379</v>
      </c>
      <c r="J15" s="71">
        <v>784.02</v>
      </c>
      <c r="K15" s="63">
        <v>16583</v>
      </c>
      <c r="L15" s="71">
        <v>235592.95999999999</v>
      </c>
      <c r="M15" s="71">
        <f t="shared" si="0"/>
        <v>34.511409745616064</v>
      </c>
      <c r="N15" s="63">
        <v>682652.38</v>
      </c>
    </row>
    <row r="16" spans="1:14" x14ac:dyDescent="0.25">
      <c r="A16" s="63">
        <v>11</v>
      </c>
      <c r="B16" s="63" t="s">
        <v>80</v>
      </c>
      <c r="C16" s="63">
        <v>23854</v>
      </c>
      <c r="D16" s="71">
        <v>262985.86</v>
      </c>
      <c r="E16" s="63">
        <v>2633</v>
      </c>
      <c r="F16" s="71">
        <v>224219.16</v>
      </c>
      <c r="G16" s="63">
        <v>553</v>
      </c>
      <c r="H16" s="71">
        <v>134733.28</v>
      </c>
      <c r="I16" s="63">
        <v>233</v>
      </c>
      <c r="J16" s="71">
        <v>6592.82</v>
      </c>
      <c r="K16" s="63">
        <v>27273</v>
      </c>
      <c r="L16" s="71">
        <v>628531.13</v>
      </c>
      <c r="M16" s="71">
        <f t="shared" si="0"/>
        <v>38.512423860236076</v>
      </c>
      <c r="N16" s="63">
        <v>1632021.74</v>
      </c>
    </row>
    <row r="17" spans="1:14" x14ac:dyDescent="0.25">
      <c r="A17" s="63">
        <v>12</v>
      </c>
      <c r="B17" s="63" t="s">
        <v>81</v>
      </c>
      <c r="C17" s="63">
        <v>16577</v>
      </c>
      <c r="D17" s="71">
        <v>113980.82</v>
      </c>
      <c r="E17" s="63">
        <v>819</v>
      </c>
      <c r="F17" s="71">
        <v>38902.93</v>
      </c>
      <c r="G17" s="63">
        <v>91</v>
      </c>
      <c r="H17" s="71">
        <v>14243.13</v>
      </c>
      <c r="I17" s="63">
        <v>150</v>
      </c>
      <c r="J17" s="71">
        <v>1572.27</v>
      </c>
      <c r="K17" s="63">
        <v>17637</v>
      </c>
      <c r="L17" s="71">
        <v>168699.16</v>
      </c>
      <c r="M17" s="71">
        <f t="shared" si="0"/>
        <v>35.709015667509178</v>
      </c>
      <c r="N17" s="63">
        <v>472427.36</v>
      </c>
    </row>
    <row r="18" spans="1:14" x14ac:dyDescent="0.25">
      <c r="A18" s="64"/>
      <c r="B18" s="64" t="s">
        <v>66</v>
      </c>
      <c r="C18" s="64">
        <f t="shared" ref="C18:L18" si="1">SUM(C6:C17)</f>
        <v>239078</v>
      </c>
      <c r="D18" s="72">
        <f t="shared" si="1"/>
        <v>1326499.8299999998</v>
      </c>
      <c r="E18" s="64">
        <f t="shared" si="1"/>
        <v>9527</v>
      </c>
      <c r="F18" s="72">
        <f t="shared" si="1"/>
        <v>580452.80000000005</v>
      </c>
      <c r="G18" s="64">
        <f t="shared" si="1"/>
        <v>1550</v>
      </c>
      <c r="H18" s="72">
        <f t="shared" si="1"/>
        <v>296426.42000000004</v>
      </c>
      <c r="I18" s="64">
        <f t="shared" si="1"/>
        <v>6949</v>
      </c>
      <c r="J18" s="72">
        <f t="shared" si="1"/>
        <v>28948.539999999997</v>
      </c>
      <c r="K18" s="64">
        <f t="shared" si="1"/>
        <v>257104</v>
      </c>
      <c r="L18" s="72">
        <f t="shared" si="1"/>
        <v>2232327.64</v>
      </c>
      <c r="M18" s="72">
        <f t="shared" si="0"/>
        <v>27.266630279933658</v>
      </c>
      <c r="N18" s="64">
        <v>8187031.6100000003</v>
      </c>
    </row>
  </sheetData>
  <mergeCells count="10">
    <mergeCell ref="M3:M5"/>
    <mergeCell ref="C4:D4"/>
    <mergeCell ref="E4:F4"/>
    <mergeCell ref="G4:H4"/>
    <mergeCell ref="I4:J4"/>
    <mergeCell ref="A2:H2"/>
    <mergeCell ref="K4:L4"/>
    <mergeCell ref="A3:A5"/>
    <mergeCell ref="B3:B5"/>
    <mergeCell ref="C3:L3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7"/>
  <sheetViews>
    <sheetView workbookViewId="0">
      <pane xSplit="2" ySplit="5" topLeftCell="E48" activePane="bottomRight" state="frozen"/>
      <selection pane="topRight" activeCell="C1" sqref="C1"/>
      <selection pane="bottomLeft" activeCell="A6" sqref="A6"/>
      <selection pane="bottomRight" activeCell="R1" sqref="R1:R1048576"/>
    </sheetView>
  </sheetViews>
  <sheetFormatPr defaultColWidth="9.140625" defaultRowHeight="15" x14ac:dyDescent="0.25"/>
  <cols>
    <col min="1" max="1" width="3.5703125" style="9" bestFit="1" customWidth="1"/>
    <col min="2" max="2" width="29.28515625" style="9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7109375" style="28" customWidth="1"/>
    <col min="15" max="15" width="8.7109375" style="9" customWidth="1"/>
    <col min="16" max="17" width="11.7109375" style="28" customWidth="1"/>
    <col min="18" max="18" width="12.42578125" style="9" hidden="1" customWidth="1"/>
    <col min="19" max="19" width="5.42578125" style="9" customWidth="1"/>
    <col min="20" max="20" width="9.140625" style="9" customWidth="1"/>
    <col min="21" max="16384" width="9.140625" style="9"/>
  </cols>
  <sheetData>
    <row r="1" spans="1:18" ht="15.75" x14ac:dyDescent="0.25">
      <c r="A1" s="14"/>
      <c r="B1" s="16" t="s">
        <v>186</v>
      </c>
      <c r="C1" s="16"/>
      <c r="D1" s="38" t="s">
        <v>0</v>
      </c>
      <c r="E1" s="16"/>
      <c r="F1" s="38"/>
      <c r="G1" s="30"/>
      <c r="H1" s="51"/>
      <c r="I1" s="30"/>
      <c r="J1" s="31" t="s">
        <v>228</v>
      </c>
      <c r="K1" s="30"/>
      <c r="L1" s="51"/>
      <c r="M1" s="31" t="s">
        <v>146</v>
      </c>
      <c r="N1" s="51"/>
      <c r="O1" s="30"/>
      <c r="P1" s="51"/>
      <c r="Q1" s="56"/>
    </row>
    <row r="2" spans="1:18" x14ac:dyDescent="0.25">
      <c r="A2" s="152" t="s">
        <v>147</v>
      </c>
      <c r="B2" s="153"/>
      <c r="C2" s="153"/>
      <c r="D2" s="153"/>
      <c r="E2" s="153"/>
      <c r="F2" s="153"/>
      <c r="G2" s="153"/>
      <c r="H2" s="153"/>
      <c r="I2" s="153"/>
      <c r="J2" s="57"/>
      <c r="K2" s="36"/>
      <c r="L2" s="57"/>
      <c r="M2" s="60" t="s">
        <v>96</v>
      </c>
      <c r="N2" s="57"/>
      <c r="O2" s="36"/>
      <c r="P2" s="57"/>
      <c r="Q2" s="59"/>
    </row>
    <row r="3" spans="1:18" x14ac:dyDescent="0.25">
      <c r="A3" s="147" t="s">
        <v>86</v>
      </c>
      <c r="B3" s="147" t="s">
        <v>8</v>
      </c>
      <c r="C3" s="150" t="s">
        <v>122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51"/>
      <c r="Q3" s="149" t="s">
        <v>148</v>
      </c>
    </row>
    <row r="4" spans="1:18" x14ac:dyDescent="0.25">
      <c r="A4" s="147"/>
      <c r="B4" s="147"/>
      <c r="C4" s="150" t="s">
        <v>149</v>
      </c>
      <c r="D4" s="151"/>
      <c r="E4" s="150" t="s">
        <v>150</v>
      </c>
      <c r="F4" s="151"/>
      <c r="G4" s="150" t="s">
        <v>151</v>
      </c>
      <c r="H4" s="151"/>
      <c r="I4" s="150" t="s">
        <v>152</v>
      </c>
      <c r="J4" s="151"/>
      <c r="K4" s="150" t="s">
        <v>153</v>
      </c>
      <c r="L4" s="151"/>
      <c r="M4" s="150" t="s">
        <v>154</v>
      </c>
      <c r="N4" s="151"/>
      <c r="O4" s="150" t="s">
        <v>155</v>
      </c>
      <c r="P4" s="151"/>
      <c r="Q4" s="149"/>
    </row>
    <row r="5" spans="1:18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142</v>
      </c>
      <c r="P5" s="3" t="s">
        <v>143</v>
      </c>
      <c r="Q5" s="149"/>
    </row>
    <row r="6" spans="1:18" x14ac:dyDescent="0.25">
      <c r="A6" s="63">
        <v>1</v>
      </c>
      <c r="B6" s="63" t="s">
        <v>15</v>
      </c>
      <c r="C6" s="63">
        <v>0</v>
      </c>
      <c r="D6" s="71">
        <v>0</v>
      </c>
      <c r="E6" s="63">
        <v>207</v>
      </c>
      <c r="F6" s="71">
        <v>697.75</v>
      </c>
      <c r="G6" s="63">
        <v>998</v>
      </c>
      <c r="H6" s="71">
        <v>9591.8700000000008</v>
      </c>
      <c r="I6" s="63">
        <v>0</v>
      </c>
      <c r="J6" s="71">
        <v>0</v>
      </c>
      <c r="K6" s="63">
        <v>0</v>
      </c>
      <c r="L6" s="71">
        <v>0</v>
      </c>
      <c r="M6" s="63">
        <v>0</v>
      </c>
      <c r="N6" s="71">
        <v>0</v>
      </c>
      <c r="O6" s="63">
        <v>10037</v>
      </c>
      <c r="P6" s="71">
        <v>85183.34</v>
      </c>
      <c r="Q6" s="71">
        <f t="shared" ref="Q6:Q37" si="0">(P6/R6)*100</f>
        <v>56.184594310764467</v>
      </c>
      <c r="R6" s="63">
        <v>151613.34</v>
      </c>
    </row>
    <row r="7" spans="1:18" x14ac:dyDescent="0.25">
      <c r="A7" s="63">
        <v>2</v>
      </c>
      <c r="B7" s="63" t="s">
        <v>16</v>
      </c>
      <c r="C7" s="63">
        <v>0</v>
      </c>
      <c r="D7" s="71">
        <v>0</v>
      </c>
      <c r="E7" s="63">
        <v>84</v>
      </c>
      <c r="F7" s="71">
        <v>273.52999999999997</v>
      </c>
      <c r="G7" s="63">
        <v>524</v>
      </c>
      <c r="H7" s="71">
        <v>4693.25</v>
      </c>
      <c r="I7" s="63">
        <v>0</v>
      </c>
      <c r="J7" s="71">
        <v>0</v>
      </c>
      <c r="K7" s="63">
        <v>0</v>
      </c>
      <c r="L7" s="71">
        <v>0</v>
      </c>
      <c r="M7" s="63">
        <v>0</v>
      </c>
      <c r="N7" s="71">
        <v>0</v>
      </c>
      <c r="O7" s="63">
        <v>7834</v>
      </c>
      <c r="P7" s="71">
        <v>31034.25</v>
      </c>
      <c r="Q7" s="71">
        <f t="shared" si="0"/>
        <v>59.772817358283866</v>
      </c>
      <c r="R7" s="63">
        <v>51920.34</v>
      </c>
    </row>
    <row r="8" spans="1:18" x14ac:dyDescent="0.25">
      <c r="A8" s="63">
        <v>3</v>
      </c>
      <c r="B8" s="63" t="s">
        <v>17</v>
      </c>
      <c r="C8" s="63">
        <v>0</v>
      </c>
      <c r="D8" s="71">
        <v>0</v>
      </c>
      <c r="E8" s="63">
        <v>37</v>
      </c>
      <c r="F8" s="71">
        <v>156.12</v>
      </c>
      <c r="G8" s="63">
        <v>170</v>
      </c>
      <c r="H8" s="71">
        <v>1925.79</v>
      </c>
      <c r="I8" s="63">
        <v>0</v>
      </c>
      <c r="J8" s="71">
        <v>0</v>
      </c>
      <c r="K8" s="63">
        <v>24</v>
      </c>
      <c r="L8" s="71">
        <v>41.93</v>
      </c>
      <c r="M8" s="63">
        <v>0</v>
      </c>
      <c r="N8" s="71">
        <v>0</v>
      </c>
      <c r="O8" s="63">
        <v>1090</v>
      </c>
      <c r="P8" s="71">
        <v>9500.0400000000009</v>
      </c>
      <c r="Q8" s="71">
        <f t="shared" si="0"/>
        <v>23.811372614580474</v>
      </c>
      <c r="R8" s="63">
        <v>39897.07</v>
      </c>
    </row>
    <row r="9" spans="1:18" x14ac:dyDescent="0.25">
      <c r="A9" s="63">
        <v>4</v>
      </c>
      <c r="B9" s="63" t="s">
        <v>18</v>
      </c>
      <c r="C9" s="63">
        <v>0</v>
      </c>
      <c r="D9" s="71">
        <v>0</v>
      </c>
      <c r="E9" s="63">
        <v>621</v>
      </c>
      <c r="F9" s="71">
        <v>1924.7</v>
      </c>
      <c r="G9" s="63">
        <v>1161</v>
      </c>
      <c r="H9" s="71">
        <v>9859.59</v>
      </c>
      <c r="I9" s="63">
        <v>0</v>
      </c>
      <c r="J9" s="71">
        <v>0</v>
      </c>
      <c r="K9" s="63">
        <v>10</v>
      </c>
      <c r="L9" s="71">
        <v>13.76</v>
      </c>
      <c r="M9" s="63">
        <v>91</v>
      </c>
      <c r="N9" s="71">
        <v>87.15</v>
      </c>
      <c r="O9" s="63">
        <v>17082</v>
      </c>
      <c r="P9" s="71">
        <v>85129.9</v>
      </c>
      <c r="Q9" s="71">
        <f t="shared" si="0"/>
        <v>58.436346420513871</v>
      </c>
      <c r="R9" s="63">
        <v>145679.71</v>
      </c>
    </row>
    <row r="10" spans="1:18" x14ac:dyDescent="0.25">
      <c r="A10" s="63">
        <v>5</v>
      </c>
      <c r="B10" s="63" t="s">
        <v>19</v>
      </c>
      <c r="C10" s="63">
        <v>0</v>
      </c>
      <c r="D10" s="71">
        <v>0</v>
      </c>
      <c r="E10" s="63">
        <v>511</v>
      </c>
      <c r="F10" s="71">
        <v>3043.43</v>
      </c>
      <c r="G10" s="63">
        <v>1870</v>
      </c>
      <c r="H10" s="71">
        <v>17072.02</v>
      </c>
      <c r="I10" s="63">
        <v>2</v>
      </c>
      <c r="J10" s="71">
        <v>22.36</v>
      </c>
      <c r="K10" s="63">
        <v>0</v>
      </c>
      <c r="L10" s="71">
        <v>0</v>
      </c>
      <c r="M10" s="63">
        <v>4</v>
      </c>
      <c r="N10" s="71">
        <v>0.22</v>
      </c>
      <c r="O10" s="63">
        <v>17771</v>
      </c>
      <c r="P10" s="71">
        <v>117924.17</v>
      </c>
      <c r="Q10" s="71">
        <f t="shared" si="0"/>
        <v>70.889076404865463</v>
      </c>
      <c r="R10" s="63">
        <v>166350.26999999999</v>
      </c>
    </row>
    <row r="11" spans="1:18" x14ac:dyDescent="0.25">
      <c r="A11" s="63">
        <v>6</v>
      </c>
      <c r="B11" s="63" t="s">
        <v>20</v>
      </c>
      <c r="C11" s="63">
        <v>0</v>
      </c>
      <c r="D11" s="71">
        <v>0</v>
      </c>
      <c r="E11" s="63">
        <v>69</v>
      </c>
      <c r="F11" s="71">
        <v>203.5</v>
      </c>
      <c r="G11" s="63">
        <v>128</v>
      </c>
      <c r="H11" s="71">
        <v>869.72</v>
      </c>
      <c r="I11" s="63">
        <v>0</v>
      </c>
      <c r="J11" s="71">
        <v>0</v>
      </c>
      <c r="K11" s="63">
        <v>0</v>
      </c>
      <c r="L11" s="71">
        <v>0</v>
      </c>
      <c r="M11" s="63">
        <v>0</v>
      </c>
      <c r="N11" s="71">
        <v>0</v>
      </c>
      <c r="O11" s="63">
        <v>3190</v>
      </c>
      <c r="P11" s="71">
        <v>21068.98</v>
      </c>
      <c r="Q11" s="71">
        <f t="shared" si="0"/>
        <v>47.71632258067438</v>
      </c>
      <c r="R11" s="63">
        <v>44154.66</v>
      </c>
    </row>
    <row r="12" spans="1:18" x14ac:dyDescent="0.25">
      <c r="A12" s="63">
        <v>7</v>
      </c>
      <c r="B12" s="63" t="s">
        <v>21</v>
      </c>
      <c r="C12" s="63">
        <v>0</v>
      </c>
      <c r="D12" s="71">
        <v>0</v>
      </c>
      <c r="E12" s="63">
        <v>30</v>
      </c>
      <c r="F12" s="71">
        <v>64.12</v>
      </c>
      <c r="G12" s="63">
        <v>206</v>
      </c>
      <c r="H12" s="71">
        <v>1931.67</v>
      </c>
      <c r="I12" s="63">
        <v>0</v>
      </c>
      <c r="J12" s="71">
        <v>0</v>
      </c>
      <c r="K12" s="63">
        <v>0</v>
      </c>
      <c r="L12" s="71">
        <v>0</v>
      </c>
      <c r="M12" s="63">
        <v>46</v>
      </c>
      <c r="N12" s="71">
        <v>12.2</v>
      </c>
      <c r="O12" s="63">
        <v>1473</v>
      </c>
      <c r="P12" s="71">
        <v>9312.11</v>
      </c>
      <c r="Q12" s="71">
        <f t="shared" si="0"/>
        <v>60.747369080267518</v>
      </c>
      <c r="R12" s="63">
        <v>15329.24</v>
      </c>
    </row>
    <row r="13" spans="1:18" x14ac:dyDescent="0.25">
      <c r="A13" s="63">
        <v>8</v>
      </c>
      <c r="B13" s="63" t="s">
        <v>22</v>
      </c>
      <c r="C13" s="63">
        <v>0</v>
      </c>
      <c r="D13" s="71">
        <v>0</v>
      </c>
      <c r="E13" s="63">
        <v>94</v>
      </c>
      <c r="F13" s="71">
        <v>296.56</v>
      </c>
      <c r="G13" s="63">
        <v>635</v>
      </c>
      <c r="H13" s="71">
        <v>4686.34</v>
      </c>
      <c r="I13" s="63">
        <v>0</v>
      </c>
      <c r="J13" s="71">
        <v>0</v>
      </c>
      <c r="K13" s="63">
        <v>0</v>
      </c>
      <c r="L13" s="71">
        <v>0</v>
      </c>
      <c r="M13" s="63">
        <v>293</v>
      </c>
      <c r="N13" s="71">
        <v>18.78</v>
      </c>
      <c r="O13" s="63">
        <v>7239</v>
      </c>
      <c r="P13" s="71">
        <v>37799.39</v>
      </c>
      <c r="Q13" s="71">
        <f t="shared" si="0"/>
        <v>61.489558156233493</v>
      </c>
      <c r="R13" s="63">
        <v>61472.86</v>
      </c>
    </row>
    <row r="14" spans="1:18" x14ac:dyDescent="0.25">
      <c r="A14" s="63">
        <v>9</v>
      </c>
      <c r="B14" s="63" t="s">
        <v>23</v>
      </c>
      <c r="C14" s="63">
        <v>0</v>
      </c>
      <c r="D14" s="71">
        <v>0</v>
      </c>
      <c r="E14" s="63">
        <v>4160</v>
      </c>
      <c r="F14" s="71">
        <v>14267.34</v>
      </c>
      <c r="G14" s="63">
        <v>11558</v>
      </c>
      <c r="H14" s="71">
        <v>94787.14</v>
      </c>
      <c r="I14" s="63">
        <v>3</v>
      </c>
      <c r="J14" s="71">
        <v>100.88</v>
      </c>
      <c r="K14" s="63">
        <v>486</v>
      </c>
      <c r="L14" s="71">
        <v>679.04</v>
      </c>
      <c r="M14" s="63">
        <v>236</v>
      </c>
      <c r="N14" s="71">
        <v>38.049999999999997</v>
      </c>
      <c r="O14" s="63">
        <v>253087</v>
      </c>
      <c r="P14" s="71">
        <v>905230.17</v>
      </c>
      <c r="Q14" s="71">
        <f t="shared" si="0"/>
        <v>62.646010356883998</v>
      </c>
      <c r="R14" s="63">
        <v>1444992.53</v>
      </c>
    </row>
    <row r="15" spans="1:18" x14ac:dyDescent="0.25">
      <c r="A15" s="63">
        <v>10</v>
      </c>
      <c r="B15" s="63" t="s">
        <v>24</v>
      </c>
      <c r="C15" s="63">
        <v>0</v>
      </c>
      <c r="D15" s="71">
        <v>0</v>
      </c>
      <c r="E15" s="63">
        <v>4663</v>
      </c>
      <c r="F15" s="71">
        <v>17447.830000000002</v>
      </c>
      <c r="G15" s="63">
        <v>15497</v>
      </c>
      <c r="H15" s="71">
        <v>131344.62</v>
      </c>
      <c r="I15" s="63">
        <v>0</v>
      </c>
      <c r="J15" s="71">
        <v>0</v>
      </c>
      <c r="K15" s="63">
        <v>260</v>
      </c>
      <c r="L15" s="71">
        <v>789.21</v>
      </c>
      <c r="M15" s="63">
        <v>0</v>
      </c>
      <c r="N15" s="71">
        <v>0</v>
      </c>
      <c r="O15" s="63">
        <v>128647</v>
      </c>
      <c r="P15" s="71">
        <v>679281.82</v>
      </c>
      <c r="Q15" s="71">
        <f t="shared" si="0"/>
        <v>36.899162363337645</v>
      </c>
      <c r="R15" s="63">
        <v>1840913.93</v>
      </c>
    </row>
    <row r="16" spans="1:18" x14ac:dyDescent="0.25">
      <c r="A16" s="63">
        <v>11</v>
      </c>
      <c r="B16" s="63" t="s">
        <v>25</v>
      </c>
      <c r="C16" s="63">
        <v>21</v>
      </c>
      <c r="D16" s="71">
        <v>4372.54</v>
      </c>
      <c r="E16" s="63">
        <v>1129</v>
      </c>
      <c r="F16" s="71">
        <v>2969.84</v>
      </c>
      <c r="G16" s="63">
        <v>7390</v>
      </c>
      <c r="H16" s="71">
        <v>61814.23</v>
      </c>
      <c r="I16" s="63">
        <v>0</v>
      </c>
      <c r="J16" s="71">
        <v>0</v>
      </c>
      <c r="K16" s="63">
        <v>0</v>
      </c>
      <c r="L16" s="71">
        <v>0</v>
      </c>
      <c r="M16" s="63">
        <v>9491</v>
      </c>
      <c r="N16" s="71">
        <v>42195.46</v>
      </c>
      <c r="O16" s="63">
        <v>93263</v>
      </c>
      <c r="P16" s="71">
        <v>346351.29</v>
      </c>
      <c r="Q16" s="71">
        <f t="shared" si="0"/>
        <v>70.642322639938726</v>
      </c>
      <c r="R16" s="63">
        <v>490288.65</v>
      </c>
    </row>
    <row r="17" spans="1:18" x14ac:dyDescent="0.25">
      <c r="A17" s="63">
        <v>12</v>
      </c>
      <c r="B17" s="63" t="s">
        <v>26</v>
      </c>
      <c r="C17" s="63">
        <v>0</v>
      </c>
      <c r="D17" s="71">
        <v>0</v>
      </c>
      <c r="E17" s="63">
        <v>417</v>
      </c>
      <c r="F17" s="71">
        <v>2405.2600000000002</v>
      </c>
      <c r="G17" s="63">
        <v>989</v>
      </c>
      <c r="H17" s="71">
        <v>7800.92</v>
      </c>
      <c r="I17" s="63">
        <v>0</v>
      </c>
      <c r="J17" s="71">
        <v>0</v>
      </c>
      <c r="K17" s="63">
        <v>0</v>
      </c>
      <c r="L17" s="71">
        <v>0</v>
      </c>
      <c r="M17" s="63">
        <v>95</v>
      </c>
      <c r="N17" s="71">
        <v>1.2</v>
      </c>
      <c r="O17" s="63">
        <v>11476</v>
      </c>
      <c r="P17" s="71">
        <v>91158.04</v>
      </c>
      <c r="Q17" s="71">
        <f t="shared" si="0"/>
        <v>68.284746323379878</v>
      </c>
      <c r="R17" s="63">
        <v>133496.93</v>
      </c>
    </row>
    <row r="18" spans="1:18" x14ac:dyDescent="0.25">
      <c r="A18" s="64"/>
      <c r="B18" s="64" t="s">
        <v>27</v>
      </c>
      <c r="C18" s="64">
        <f t="shared" ref="C18:P18" si="1">SUM(C6:C17)</f>
        <v>21</v>
      </c>
      <c r="D18" s="72">
        <f t="shared" si="1"/>
        <v>4372.54</v>
      </c>
      <c r="E18" s="64">
        <f t="shared" si="1"/>
        <v>12022</v>
      </c>
      <c r="F18" s="72">
        <f t="shared" si="1"/>
        <v>43749.98</v>
      </c>
      <c r="G18" s="64">
        <f t="shared" si="1"/>
        <v>41126</v>
      </c>
      <c r="H18" s="72">
        <f t="shared" si="1"/>
        <v>346377.16</v>
      </c>
      <c r="I18" s="64">
        <f t="shared" si="1"/>
        <v>5</v>
      </c>
      <c r="J18" s="72">
        <f t="shared" si="1"/>
        <v>123.24</v>
      </c>
      <c r="K18" s="64">
        <f t="shared" si="1"/>
        <v>780</v>
      </c>
      <c r="L18" s="72">
        <f t="shared" si="1"/>
        <v>1523.94</v>
      </c>
      <c r="M18" s="64">
        <f t="shared" si="1"/>
        <v>10256</v>
      </c>
      <c r="N18" s="72">
        <f t="shared" si="1"/>
        <v>42353.06</v>
      </c>
      <c r="O18" s="64">
        <f t="shared" si="1"/>
        <v>552189</v>
      </c>
      <c r="P18" s="72">
        <f t="shared" si="1"/>
        <v>2418973.5</v>
      </c>
      <c r="Q18" s="72">
        <f t="shared" si="0"/>
        <v>52.745654768520097</v>
      </c>
      <c r="R18" s="64">
        <v>4586109.53</v>
      </c>
    </row>
    <row r="19" spans="1:18" x14ac:dyDescent="0.25">
      <c r="A19" s="63">
        <v>13</v>
      </c>
      <c r="B19" s="63" t="s">
        <v>28</v>
      </c>
      <c r="C19" s="63">
        <v>0</v>
      </c>
      <c r="D19" s="71">
        <v>0</v>
      </c>
      <c r="E19" s="63">
        <v>35</v>
      </c>
      <c r="F19" s="71">
        <v>212.04</v>
      </c>
      <c r="G19" s="63">
        <v>255</v>
      </c>
      <c r="H19" s="71">
        <v>2842.03</v>
      </c>
      <c r="I19" s="63">
        <v>0</v>
      </c>
      <c r="J19" s="71">
        <v>0</v>
      </c>
      <c r="K19" s="63">
        <v>0</v>
      </c>
      <c r="L19" s="71">
        <v>0</v>
      </c>
      <c r="M19" s="63">
        <v>8</v>
      </c>
      <c r="N19" s="71">
        <v>2.2599999999999998</v>
      </c>
      <c r="O19" s="63">
        <v>2307</v>
      </c>
      <c r="P19" s="71">
        <v>57976.14</v>
      </c>
      <c r="Q19" s="71">
        <f t="shared" si="0"/>
        <v>49.247147183088842</v>
      </c>
      <c r="R19" s="63">
        <v>117724.87</v>
      </c>
    </row>
    <row r="20" spans="1:18" x14ac:dyDescent="0.25">
      <c r="A20" s="63">
        <v>14</v>
      </c>
      <c r="B20" s="63" t="s">
        <v>29</v>
      </c>
      <c r="C20" s="63">
        <v>0</v>
      </c>
      <c r="D20" s="71">
        <v>0</v>
      </c>
      <c r="E20" s="63">
        <v>0</v>
      </c>
      <c r="F20" s="71">
        <v>0</v>
      </c>
      <c r="G20" s="63">
        <v>0</v>
      </c>
      <c r="H20" s="71">
        <v>0</v>
      </c>
      <c r="I20" s="63">
        <v>0</v>
      </c>
      <c r="J20" s="71">
        <v>0</v>
      </c>
      <c r="K20" s="63">
        <v>0</v>
      </c>
      <c r="L20" s="71">
        <v>0</v>
      </c>
      <c r="M20" s="63">
        <v>829</v>
      </c>
      <c r="N20" s="71">
        <v>255.28</v>
      </c>
      <c r="O20" s="63">
        <v>939</v>
      </c>
      <c r="P20" s="71">
        <v>304.48</v>
      </c>
      <c r="Q20" s="71">
        <f t="shared" si="0"/>
        <v>22.282230857611218</v>
      </c>
      <c r="R20" s="63">
        <v>1366.47</v>
      </c>
    </row>
    <row r="21" spans="1:18" x14ac:dyDescent="0.25">
      <c r="A21" s="63">
        <v>15</v>
      </c>
      <c r="B21" s="63" t="s">
        <v>30</v>
      </c>
      <c r="C21" s="63">
        <v>0</v>
      </c>
      <c r="D21" s="71">
        <v>0</v>
      </c>
      <c r="E21" s="63">
        <v>0</v>
      </c>
      <c r="F21" s="71">
        <v>0</v>
      </c>
      <c r="G21" s="63">
        <v>1</v>
      </c>
      <c r="H21" s="71">
        <v>21.18</v>
      </c>
      <c r="I21" s="63">
        <v>0</v>
      </c>
      <c r="J21" s="71">
        <v>0</v>
      </c>
      <c r="K21" s="63">
        <v>0</v>
      </c>
      <c r="L21" s="71">
        <v>0</v>
      </c>
      <c r="M21" s="63">
        <v>1</v>
      </c>
      <c r="N21" s="71">
        <v>0.3</v>
      </c>
      <c r="O21" s="63">
        <v>191</v>
      </c>
      <c r="P21" s="71">
        <v>568.61</v>
      </c>
      <c r="Q21" s="71">
        <f t="shared" si="0"/>
        <v>79.820596327699477</v>
      </c>
      <c r="R21" s="63">
        <v>712.36</v>
      </c>
    </row>
    <row r="22" spans="1:18" x14ac:dyDescent="0.25">
      <c r="A22" s="63">
        <v>16</v>
      </c>
      <c r="B22" s="63" t="s">
        <v>31</v>
      </c>
      <c r="C22" s="63">
        <v>0</v>
      </c>
      <c r="D22" s="71">
        <v>0</v>
      </c>
      <c r="E22" s="63">
        <v>5</v>
      </c>
      <c r="F22" s="71">
        <v>10.4</v>
      </c>
      <c r="G22" s="63">
        <v>1523</v>
      </c>
      <c r="H22" s="71">
        <v>6500.31</v>
      </c>
      <c r="I22" s="63">
        <v>0</v>
      </c>
      <c r="J22" s="71">
        <v>0</v>
      </c>
      <c r="K22" s="63">
        <v>0</v>
      </c>
      <c r="L22" s="71">
        <v>0</v>
      </c>
      <c r="M22" s="63">
        <v>397</v>
      </c>
      <c r="N22" s="71">
        <v>71.56</v>
      </c>
      <c r="O22" s="63">
        <v>29730</v>
      </c>
      <c r="P22" s="71">
        <v>478477.07</v>
      </c>
      <c r="Q22" s="71">
        <f t="shared" si="0"/>
        <v>63.789391703739383</v>
      </c>
      <c r="R22" s="63">
        <v>750088.78</v>
      </c>
    </row>
    <row r="23" spans="1:18" x14ac:dyDescent="0.25">
      <c r="A23" s="63">
        <v>17</v>
      </c>
      <c r="B23" s="63" t="s">
        <v>32</v>
      </c>
      <c r="C23" s="63">
        <v>1</v>
      </c>
      <c r="D23" s="71">
        <v>300.02</v>
      </c>
      <c r="E23" s="63">
        <v>102</v>
      </c>
      <c r="F23" s="71">
        <v>1133.5899999999999</v>
      </c>
      <c r="G23" s="63">
        <v>260</v>
      </c>
      <c r="H23" s="71">
        <v>2787.34</v>
      </c>
      <c r="I23" s="63">
        <v>0</v>
      </c>
      <c r="J23" s="71">
        <v>0</v>
      </c>
      <c r="K23" s="63">
        <v>0</v>
      </c>
      <c r="L23" s="71">
        <v>0</v>
      </c>
      <c r="M23" s="63">
        <v>0</v>
      </c>
      <c r="N23" s="71">
        <v>0</v>
      </c>
      <c r="O23" s="63">
        <v>9297</v>
      </c>
      <c r="P23" s="71">
        <v>129383.18</v>
      </c>
      <c r="Q23" s="71">
        <f t="shared" si="0"/>
        <v>43.532311617609565</v>
      </c>
      <c r="R23" s="63">
        <v>297211.83</v>
      </c>
    </row>
    <row r="24" spans="1:18" x14ac:dyDescent="0.25">
      <c r="A24" s="63">
        <v>18</v>
      </c>
      <c r="B24" s="63" t="s">
        <v>33</v>
      </c>
      <c r="C24" s="63">
        <v>0</v>
      </c>
      <c r="D24" s="71">
        <v>0</v>
      </c>
      <c r="E24" s="63">
        <v>88</v>
      </c>
      <c r="F24" s="71">
        <v>302.14999999999998</v>
      </c>
      <c r="G24" s="63">
        <v>291</v>
      </c>
      <c r="H24" s="71">
        <v>2756.9</v>
      </c>
      <c r="I24" s="63">
        <v>0</v>
      </c>
      <c r="J24" s="71">
        <v>0</v>
      </c>
      <c r="K24" s="63">
        <v>1</v>
      </c>
      <c r="L24" s="71">
        <v>1.92</v>
      </c>
      <c r="M24" s="63">
        <v>0</v>
      </c>
      <c r="N24" s="71">
        <v>0</v>
      </c>
      <c r="O24" s="63">
        <v>3164</v>
      </c>
      <c r="P24" s="71">
        <v>13567.54</v>
      </c>
      <c r="Q24" s="71">
        <f t="shared" si="0"/>
        <v>49.904182780266289</v>
      </c>
      <c r="R24" s="63">
        <v>27187.18</v>
      </c>
    </row>
    <row r="25" spans="1:18" x14ac:dyDescent="0.25">
      <c r="A25" s="63">
        <v>19</v>
      </c>
      <c r="B25" s="63" t="s">
        <v>34</v>
      </c>
      <c r="C25" s="63">
        <v>0</v>
      </c>
      <c r="D25" s="71">
        <v>0</v>
      </c>
      <c r="E25" s="63">
        <v>0</v>
      </c>
      <c r="F25" s="71">
        <v>0</v>
      </c>
      <c r="G25" s="63">
        <v>0</v>
      </c>
      <c r="H25" s="71">
        <v>0</v>
      </c>
      <c r="I25" s="63">
        <v>0</v>
      </c>
      <c r="J25" s="71">
        <v>0</v>
      </c>
      <c r="K25" s="63">
        <v>0</v>
      </c>
      <c r="L25" s="71">
        <v>0</v>
      </c>
      <c r="M25" s="63">
        <v>0</v>
      </c>
      <c r="N25" s="71">
        <v>0</v>
      </c>
      <c r="O25" s="63">
        <v>25</v>
      </c>
      <c r="P25" s="71">
        <v>201.03</v>
      </c>
      <c r="Q25" s="71">
        <f t="shared" si="0"/>
        <v>4.8710337892683633</v>
      </c>
      <c r="R25" s="63">
        <v>4127.05</v>
      </c>
    </row>
    <row r="26" spans="1:18" x14ac:dyDescent="0.25">
      <c r="A26" s="63">
        <v>20</v>
      </c>
      <c r="B26" s="63" t="s">
        <v>35</v>
      </c>
      <c r="C26" s="63">
        <v>0</v>
      </c>
      <c r="D26" s="71">
        <v>0</v>
      </c>
      <c r="E26" s="63">
        <v>0</v>
      </c>
      <c r="F26" s="71">
        <v>0</v>
      </c>
      <c r="G26" s="63">
        <v>0</v>
      </c>
      <c r="H26" s="71">
        <v>0</v>
      </c>
      <c r="I26" s="63">
        <v>0</v>
      </c>
      <c r="J26" s="71">
        <v>0</v>
      </c>
      <c r="K26" s="63">
        <v>0</v>
      </c>
      <c r="L26" s="71">
        <v>0</v>
      </c>
      <c r="M26" s="63">
        <v>958</v>
      </c>
      <c r="N26" s="71">
        <v>75.87</v>
      </c>
      <c r="O26" s="63">
        <v>11716</v>
      </c>
      <c r="P26" s="71">
        <v>21343.51</v>
      </c>
      <c r="Q26" s="71">
        <f t="shared" si="0"/>
        <v>34.905924052686522</v>
      </c>
      <c r="R26" s="63">
        <v>61145.81</v>
      </c>
    </row>
    <row r="27" spans="1:18" x14ac:dyDescent="0.25">
      <c r="A27" s="63">
        <v>21</v>
      </c>
      <c r="B27" s="63" t="s">
        <v>36</v>
      </c>
      <c r="C27" s="63">
        <v>0</v>
      </c>
      <c r="D27" s="71">
        <v>0</v>
      </c>
      <c r="E27" s="63">
        <v>21</v>
      </c>
      <c r="F27" s="71">
        <v>38.520000000000003</v>
      </c>
      <c r="G27" s="63">
        <v>78</v>
      </c>
      <c r="H27" s="71">
        <v>655.8</v>
      </c>
      <c r="I27" s="63">
        <v>0</v>
      </c>
      <c r="J27" s="71">
        <v>0</v>
      </c>
      <c r="K27" s="63">
        <v>0</v>
      </c>
      <c r="L27" s="71">
        <v>0</v>
      </c>
      <c r="M27" s="63">
        <v>69</v>
      </c>
      <c r="N27" s="71">
        <v>293.16000000000003</v>
      </c>
      <c r="O27" s="63">
        <v>654</v>
      </c>
      <c r="P27" s="71">
        <v>3701.29</v>
      </c>
      <c r="Q27" s="71">
        <f t="shared" si="0"/>
        <v>25.863324333238303</v>
      </c>
      <c r="R27" s="63">
        <v>14310.96</v>
      </c>
    </row>
    <row r="28" spans="1:18" x14ac:dyDescent="0.25">
      <c r="A28" s="63">
        <v>22</v>
      </c>
      <c r="B28" s="63" t="s">
        <v>37</v>
      </c>
      <c r="C28" s="63">
        <v>0</v>
      </c>
      <c r="D28" s="71">
        <v>0</v>
      </c>
      <c r="E28" s="63">
        <v>0</v>
      </c>
      <c r="F28" s="71">
        <v>0</v>
      </c>
      <c r="G28" s="63">
        <v>0</v>
      </c>
      <c r="H28" s="71">
        <v>0</v>
      </c>
      <c r="I28" s="63">
        <v>0</v>
      </c>
      <c r="J28" s="71">
        <v>0</v>
      </c>
      <c r="K28" s="63">
        <v>0</v>
      </c>
      <c r="L28" s="71">
        <v>0</v>
      </c>
      <c r="M28" s="63">
        <v>0</v>
      </c>
      <c r="N28" s="71">
        <v>0</v>
      </c>
      <c r="O28" s="63">
        <v>766</v>
      </c>
      <c r="P28" s="71">
        <v>14265.19</v>
      </c>
      <c r="Q28" s="71">
        <f t="shared" si="0"/>
        <v>82.373372476284402</v>
      </c>
      <c r="R28" s="63">
        <v>17317.72</v>
      </c>
    </row>
    <row r="29" spans="1:18" x14ac:dyDescent="0.25">
      <c r="A29" s="63">
        <v>23</v>
      </c>
      <c r="B29" s="63" t="s">
        <v>38</v>
      </c>
      <c r="C29" s="63">
        <v>0</v>
      </c>
      <c r="D29" s="71">
        <v>0</v>
      </c>
      <c r="E29" s="63">
        <v>0</v>
      </c>
      <c r="F29" s="71">
        <v>0</v>
      </c>
      <c r="G29" s="63">
        <v>0</v>
      </c>
      <c r="H29" s="71">
        <v>0</v>
      </c>
      <c r="I29" s="63">
        <v>0</v>
      </c>
      <c r="J29" s="71">
        <v>0</v>
      </c>
      <c r="K29" s="63">
        <v>0</v>
      </c>
      <c r="L29" s="71">
        <v>0</v>
      </c>
      <c r="M29" s="63">
        <v>0</v>
      </c>
      <c r="N29" s="71">
        <v>0</v>
      </c>
      <c r="O29" s="63">
        <v>35</v>
      </c>
      <c r="P29" s="71">
        <v>3.64</v>
      </c>
      <c r="Q29" s="71">
        <f t="shared" si="0"/>
        <v>26.745040411462163</v>
      </c>
      <c r="R29" s="63">
        <v>13.61</v>
      </c>
    </row>
    <row r="30" spans="1:18" x14ac:dyDescent="0.25">
      <c r="A30" s="63">
        <v>24</v>
      </c>
      <c r="B30" s="63" t="s">
        <v>39</v>
      </c>
      <c r="C30" s="63">
        <v>0</v>
      </c>
      <c r="D30" s="71">
        <v>0</v>
      </c>
      <c r="E30" s="63">
        <v>0</v>
      </c>
      <c r="F30" s="71">
        <v>0</v>
      </c>
      <c r="G30" s="63">
        <v>1</v>
      </c>
      <c r="H30" s="71">
        <v>1.97</v>
      </c>
      <c r="I30" s="63">
        <v>0</v>
      </c>
      <c r="J30" s="71">
        <v>0</v>
      </c>
      <c r="K30" s="63">
        <v>0</v>
      </c>
      <c r="L30" s="71">
        <v>0</v>
      </c>
      <c r="M30" s="63">
        <v>1</v>
      </c>
      <c r="N30" s="71">
        <v>0.34</v>
      </c>
      <c r="O30" s="63">
        <v>310</v>
      </c>
      <c r="P30" s="71">
        <v>632.16999999999996</v>
      </c>
      <c r="Q30" s="71">
        <f t="shared" si="0"/>
        <v>82.920590781500039</v>
      </c>
      <c r="R30" s="63">
        <v>762.38</v>
      </c>
    </row>
    <row r="31" spans="1:18" x14ac:dyDescent="0.25">
      <c r="A31" s="63">
        <v>25</v>
      </c>
      <c r="B31" s="63" t="s">
        <v>40</v>
      </c>
      <c r="C31" s="63">
        <v>0</v>
      </c>
      <c r="D31" s="71">
        <v>0</v>
      </c>
      <c r="E31" s="63">
        <v>0</v>
      </c>
      <c r="F31" s="71">
        <v>0</v>
      </c>
      <c r="G31" s="63">
        <v>0</v>
      </c>
      <c r="H31" s="71">
        <v>0</v>
      </c>
      <c r="I31" s="63">
        <v>0</v>
      </c>
      <c r="J31" s="71">
        <v>0</v>
      </c>
      <c r="K31" s="63">
        <v>0</v>
      </c>
      <c r="L31" s="71">
        <v>0</v>
      </c>
      <c r="M31" s="63">
        <v>5</v>
      </c>
      <c r="N31" s="71">
        <v>2.88</v>
      </c>
      <c r="O31" s="63">
        <v>1388</v>
      </c>
      <c r="P31" s="71">
        <v>15144.47</v>
      </c>
      <c r="Q31" s="71">
        <f t="shared" si="0"/>
        <v>64.809804703614745</v>
      </c>
      <c r="R31" s="63">
        <v>23367.56</v>
      </c>
    </row>
    <row r="32" spans="1:18" x14ac:dyDescent="0.25">
      <c r="A32" s="64"/>
      <c r="B32" s="64" t="s">
        <v>41</v>
      </c>
      <c r="C32" s="64">
        <f t="shared" ref="C32:P32" si="2">SUM(C19:C31)</f>
        <v>1</v>
      </c>
      <c r="D32" s="72">
        <f t="shared" si="2"/>
        <v>300.02</v>
      </c>
      <c r="E32" s="64">
        <f t="shared" si="2"/>
        <v>251</v>
      </c>
      <c r="F32" s="72">
        <f t="shared" si="2"/>
        <v>1696.6999999999998</v>
      </c>
      <c r="G32" s="64">
        <f t="shared" si="2"/>
        <v>2409</v>
      </c>
      <c r="H32" s="72">
        <f t="shared" si="2"/>
        <v>15565.529999999999</v>
      </c>
      <c r="I32" s="64">
        <f t="shared" si="2"/>
        <v>0</v>
      </c>
      <c r="J32" s="72">
        <f t="shared" si="2"/>
        <v>0</v>
      </c>
      <c r="K32" s="64">
        <f t="shared" si="2"/>
        <v>1</v>
      </c>
      <c r="L32" s="72">
        <f t="shared" si="2"/>
        <v>1.92</v>
      </c>
      <c r="M32" s="64">
        <f t="shared" si="2"/>
        <v>2268</v>
      </c>
      <c r="N32" s="72">
        <f t="shared" si="2"/>
        <v>701.65000000000009</v>
      </c>
      <c r="O32" s="64">
        <f t="shared" si="2"/>
        <v>60522</v>
      </c>
      <c r="P32" s="72">
        <f t="shared" si="2"/>
        <v>735568.32000000007</v>
      </c>
      <c r="Q32" s="72">
        <f t="shared" si="0"/>
        <v>55.922440779378313</v>
      </c>
      <c r="R32" s="64">
        <v>1315336.58</v>
      </c>
    </row>
    <row r="33" spans="1:18" x14ac:dyDescent="0.25">
      <c r="A33" s="64"/>
      <c r="B33" s="64" t="s">
        <v>42</v>
      </c>
      <c r="C33" s="64">
        <f t="shared" ref="C33:P33" si="3">SUM(C18,C32)</f>
        <v>22</v>
      </c>
      <c r="D33" s="72">
        <f t="shared" si="3"/>
        <v>4672.5599999999995</v>
      </c>
      <c r="E33" s="64">
        <f t="shared" si="3"/>
        <v>12273</v>
      </c>
      <c r="F33" s="72">
        <f t="shared" si="3"/>
        <v>45446.68</v>
      </c>
      <c r="G33" s="64">
        <f t="shared" si="3"/>
        <v>43535</v>
      </c>
      <c r="H33" s="72">
        <f t="shared" si="3"/>
        <v>361942.68999999994</v>
      </c>
      <c r="I33" s="64">
        <f t="shared" si="3"/>
        <v>5</v>
      </c>
      <c r="J33" s="72">
        <f t="shared" si="3"/>
        <v>123.24</v>
      </c>
      <c r="K33" s="64">
        <f t="shared" si="3"/>
        <v>781</v>
      </c>
      <c r="L33" s="72">
        <f t="shared" si="3"/>
        <v>1525.8600000000001</v>
      </c>
      <c r="M33" s="64">
        <f t="shared" si="3"/>
        <v>12524</v>
      </c>
      <c r="N33" s="72">
        <f t="shared" si="3"/>
        <v>43054.71</v>
      </c>
      <c r="O33" s="64">
        <f t="shared" si="3"/>
        <v>612711</v>
      </c>
      <c r="P33" s="72">
        <f t="shared" si="3"/>
        <v>3154541.8200000003</v>
      </c>
      <c r="Q33" s="72">
        <f t="shared" si="0"/>
        <v>53.453708823242984</v>
      </c>
      <c r="R33" s="64">
        <v>5901446.1100000003</v>
      </c>
    </row>
    <row r="34" spans="1:18" x14ac:dyDescent="0.25">
      <c r="A34" s="63">
        <v>26</v>
      </c>
      <c r="B34" s="63" t="s">
        <v>43</v>
      </c>
      <c r="C34" s="63">
        <v>0</v>
      </c>
      <c r="D34" s="71">
        <v>0</v>
      </c>
      <c r="E34" s="63">
        <v>671</v>
      </c>
      <c r="F34" s="71">
        <v>1841.82</v>
      </c>
      <c r="G34" s="63">
        <v>5431</v>
      </c>
      <c r="H34" s="71">
        <v>54753.21</v>
      </c>
      <c r="I34" s="63">
        <v>14</v>
      </c>
      <c r="J34" s="71">
        <v>826.37</v>
      </c>
      <c r="K34" s="63">
        <v>31</v>
      </c>
      <c r="L34" s="71">
        <v>731.53</v>
      </c>
      <c r="M34" s="63">
        <v>37</v>
      </c>
      <c r="N34" s="71">
        <v>4.26</v>
      </c>
      <c r="O34" s="63">
        <v>148360</v>
      </c>
      <c r="P34" s="71">
        <v>357557.93</v>
      </c>
      <c r="Q34" s="71">
        <f t="shared" si="0"/>
        <v>82.6272765181631</v>
      </c>
      <c r="R34" s="63">
        <v>432735.95</v>
      </c>
    </row>
    <row r="35" spans="1:18" x14ac:dyDescent="0.25">
      <c r="A35" s="64"/>
      <c r="B35" s="64" t="s">
        <v>44</v>
      </c>
      <c r="C35" s="64">
        <f t="shared" ref="C35:P35" si="4">SUM(C34:C34)</f>
        <v>0</v>
      </c>
      <c r="D35" s="72">
        <f t="shared" si="4"/>
        <v>0</v>
      </c>
      <c r="E35" s="64">
        <f t="shared" si="4"/>
        <v>671</v>
      </c>
      <c r="F35" s="72">
        <f t="shared" si="4"/>
        <v>1841.82</v>
      </c>
      <c r="G35" s="64">
        <f t="shared" si="4"/>
        <v>5431</v>
      </c>
      <c r="H35" s="72">
        <f t="shared" si="4"/>
        <v>54753.21</v>
      </c>
      <c r="I35" s="64">
        <f t="shared" si="4"/>
        <v>14</v>
      </c>
      <c r="J35" s="72">
        <f t="shared" si="4"/>
        <v>826.37</v>
      </c>
      <c r="K35" s="64">
        <f t="shared" si="4"/>
        <v>31</v>
      </c>
      <c r="L35" s="72">
        <f t="shared" si="4"/>
        <v>731.53</v>
      </c>
      <c r="M35" s="64">
        <f t="shared" si="4"/>
        <v>37</v>
      </c>
      <c r="N35" s="72">
        <f t="shared" si="4"/>
        <v>4.26</v>
      </c>
      <c r="O35" s="64">
        <f t="shared" si="4"/>
        <v>148360</v>
      </c>
      <c r="P35" s="72">
        <f t="shared" si="4"/>
        <v>357557.93</v>
      </c>
      <c r="Q35" s="72">
        <f t="shared" si="0"/>
        <v>82.6272765181631</v>
      </c>
      <c r="R35" s="64">
        <v>432735.95</v>
      </c>
    </row>
    <row r="36" spans="1:18" x14ac:dyDescent="0.25">
      <c r="A36" s="63">
        <v>27</v>
      </c>
      <c r="B36" s="63" t="s">
        <v>45</v>
      </c>
      <c r="C36" s="63">
        <v>0</v>
      </c>
      <c r="D36" s="71">
        <v>0</v>
      </c>
      <c r="E36" s="63">
        <v>0</v>
      </c>
      <c r="F36" s="71">
        <v>0</v>
      </c>
      <c r="G36" s="63">
        <v>688</v>
      </c>
      <c r="H36" s="71">
        <v>5967.22</v>
      </c>
      <c r="I36" s="63">
        <v>0</v>
      </c>
      <c r="J36" s="71">
        <v>0</v>
      </c>
      <c r="K36" s="63">
        <v>0</v>
      </c>
      <c r="L36" s="71">
        <v>0</v>
      </c>
      <c r="M36" s="63">
        <v>192</v>
      </c>
      <c r="N36" s="71">
        <v>685.17</v>
      </c>
      <c r="O36" s="63">
        <v>11993</v>
      </c>
      <c r="P36" s="71">
        <v>52308.4</v>
      </c>
      <c r="Q36" s="71">
        <f t="shared" si="0"/>
        <v>99.717252622733568</v>
      </c>
      <c r="R36" s="63">
        <v>52456.72</v>
      </c>
    </row>
    <row r="37" spans="1:18" x14ac:dyDescent="0.25">
      <c r="A37" s="63">
        <v>28</v>
      </c>
      <c r="B37" s="63" t="s">
        <v>46</v>
      </c>
      <c r="C37" s="63">
        <v>0</v>
      </c>
      <c r="D37" s="71">
        <v>0</v>
      </c>
      <c r="E37" s="63">
        <v>684</v>
      </c>
      <c r="F37" s="71">
        <v>1692.14</v>
      </c>
      <c r="G37" s="63">
        <v>10883</v>
      </c>
      <c r="H37" s="71">
        <v>108104.6</v>
      </c>
      <c r="I37" s="63">
        <v>3021</v>
      </c>
      <c r="J37" s="71">
        <v>1260.6600000000001</v>
      </c>
      <c r="K37" s="63">
        <v>0</v>
      </c>
      <c r="L37" s="71">
        <v>0</v>
      </c>
      <c r="M37" s="63">
        <v>602</v>
      </c>
      <c r="N37" s="71">
        <v>371916.36</v>
      </c>
      <c r="O37" s="63">
        <v>159037</v>
      </c>
      <c r="P37" s="71">
        <v>735888.55</v>
      </c>
      <c r="Q37" s="71">
        <f t="shared" si="0"/>
        <v>65.190425311379499</v>
      </c>
      <c r="R37" s="63">
        <v>1128829.19</v>
      </c>
    </row>
    <row r="38" spans="1:18" x14ac:dyDescent="0.25">
      <c r="A38" s="63">
        <v>29</v>
      </c>
      <c r="B38" s="63" t="s">
        <v>47</v>
      </c>
      <c r="C38" s="63">
        <v>0</v>
      </c>
      <c r="D38" s="71">
        <v>0</v>
      </c>
      <c r="E38" s="63">
        <v>11</v>
      </c>
      <c r="F38" s="71">
        <v>133.5</v>
      </c>
      <c r="G38" s="63">
        <v>1024</v>
      </c>
      <c r="H38" s="71">
        <v>9296.85</v>
      </c>
      <c r="I38" s="63">
        <v>0</v>
      </c>
      <c r="J38" s="71">
        <v>0</v>
      </c>
      <c r="K38" s="63">
        <v>0</v>
      </c>
      <c r="L38" s="71">
        <v>0</v>
      </c>
      <c r="M38" s="63">
        <v>108</v>
      </c>
      <c r="N38" s="71">
        <v>30.09</v>
      </c>
      <c r="O38" s="63">
        <v>14242</v>
      </c>
      <c r="P38" s="71">
        <v>38969.53</v>
      </c>
      <c r="Q38" s="71">
        <f t="shared" ref="Q38:Q57" si="5">(P38/R38)*100</f>
        <v>54.775937429016722</v>
      </c>
      <c r="R38" s="63">
        <v>71143.520000000004</v>
      </c>
    </row>
    <row r="39" spans="1:18" x14ac:dyDescent="0.25">
      <c r="A39" s="63">
        <v>30</v>
      </c>
      <c r="B39" s="63" t="s">
        <v>48</v>
      </c>
      <c r="C39" s="63">
        <v>0</v>
      </c>
      <c r="D39" s="71">
        <v>0</v>
      </c>
      <c r="E39" s="63">
        <v>482</v>
      </c>
      <c r="F39" s="71">
        <v>2206.7600000000002</v>
      </c>
      <c r="G39" s="63">
        <v>15987</v>
      </c>
      <c r="H39" s="71">
        <v>99994.81</v>
      </c>
      <c r="I39" s="63">
        <v>7</v>
      </c>
      <c r="J39" s="71">
        <v>55.55</v>
      </c>
      <c r="K39" s="63">
        <v>2</v>
      </c>
      <c r="L39" s="71">
        <v>58.46</v>
      </c>
      <c r="M39" s="63">
        <v>0</v>
      </c>
      <c r="N39" s="71">
        <v>0</v>
      </c>
      <c r="O39" s="63">
        <v>96251</v>
      </c>
      <c r="P39" s="71">
        <v>336149.38</v>
      </c>
      <c r="Q39" s="71">
        <f t="shared" si="5"/>
        <v>75.013632578510851</v>
      </c>
      <c r="R39" s="63">
        <v>448117.72</v>
      </c>
    </row>
    <row r="40" spans="1:18" x14ac:dyDescent="0.25">
      <c r="A40" s="64"/>
      <c r="B40" s="64" t="s">
        <v>91</v>
      </c>
      <c r="C40" s="64">
        <f t="shared" ref="C40:P40" si="6">SUM(C36:C39)</f>
        <v>0</v>
      </c>
      <c r="D40" s="72">
        <f t="shared" si="6"/>
        <v>0</v>
      </c>
      <c r="E40" s="64">
        <f t="shared" si="6"/>
        <v>1177</v>
      </c>
      <c r="F40" s="72">
        <f t="shared" si="6"/>
        <v>4032.4000000000005</v>
      </c>
      <c r="G40" s="64">
        <f t="shared" si="6"/>
        <v>28582</v>
      </c>
      <c r="H40" s="72">
        <f t="shared" si="6"/>
        <v>223363.48</v>
      </c>
      <c r="I40" s="64">
        <f t="shared" si="6"/>
        <v>3028</v>
      </c>
      <c r="J40" s="72">
        <f t="shared" si="6"/>
        <v>1316.21</v>
      </c>
      <c r="K40" s="64">
        <f t="shared" si="6"/>
        <v>2</v>
      </c>
      <c r="L40" s="72">
        <f t="shared" si="6"/>
        <v>58.46</v>
      </c>
      <c r="M40" s="64">
        <f t="shared" si="6"/>
        <v>902</v>
      </c>
      <c r="N40" s="72">
        <f t="shared" si="6"/>
        <v>372631.62</v>
      </c>
      <c r="O40" s="64">
        <f t="shared" si="6"/>
        <v>281523</v>
      </c>
      <c r="P40" s="72">
        <f t="shared" si="6"/>
        <v>1163315.8600000001</v>
      </c>
      <c r="Q40" s="72">
        <f t="shared" si="5"/>
        <v>68.408327284544868</v>
      </c>
      <c r="R40" s="64">
        <v>1700547.15</v>
      </c>
    </row>
    <row r="41" spans="1:18" x14ac:dyDescent="0.25">
      <c r="A41" s="63">
        <v>31</v>
      </c>
      <c r="B41" s="63" t="s">
        <v>50</v>
      </c>
      <c r="C41" s="63">
        <v>0</v>
      </c>
      <c r="D41" s="71">
        <v>0</v>
      </c>
      <c r="E41" s="63">
        <v>7</v>
      </c>
      <c r="F41" s="71">
        <v>16</v>
      </c>
      <c r="G41" s="63">
        <v>493</v>
      </c>
      <c r="H41" s="71">
        <v>3285</v>
      </c>
      <c r="I41" s="63">
        <v>4</v>
      </c>
      <c r="J41" s="71">
        <v>446</v>
      </c>
      <c r="K41" s="63">
        <v>2</v>
      </c>
      <c r="L41" s="71">
        <v>309</v>
      </c>
      <c r="M41" s="63">
        <v>21</v>
      </c>
      <c r="N41" s="71">
        <v>13</v>
      </c>
      <c r="O41" s="63">
        <v>963</v>
      </c>
      <c r="P41" s="71">
        <v>16382</v>
      </c>
      <c r="Q41" s="71">
        <f t="shared" si="5"/>
        <v>50.566972377382349</v>
      </c>
      <c r="R41" s="63">
        <v>32396.639999999999</v>
      </c>
    </row>
    <row r="42" spans="1:18" x14ac:dyDescent="0.25">
      <c r="A42" s="63">
        <v>32</v>
      </c>
      <c r="B42" s="63" t="s">
        <v>51</v>
      </c>
      <c r="C42" s="63">
        <v>0</v>
      </c>
      <c r="D42" s="71">
        <v>0</v>
      </c>
      <c r="E42" s="63">
        <v>0</v>
      </c>
      <c r="F42" s="71">
        <v>0</v>
      </c>
      <c r="G42" s="63">
        <v>67</v>
      </c>
      <c r="H42" s="71">
        <v>479.63</v>
      </c>
      <c r="I42" s="63">
        <v>0</v>
      </c>
      <c r="J42" s="71">
        <v>0</v>
      </c>
      <c r="K42" s="63">
        <v>0</v>
      </c>
      <c r="L42" s="71">
        <v>0</v>
      </c>
      <c r="M42" s="63">
        <v>8</v>
      </c>
      <c r="N42" s="71">
        <v>233.23</v>
      </c>
      <c r="O42" s="63">
        <v>138</v>
      </c>
      <c r="P42" s="71">
        <v>952.78</v>
      </c>
      <c r="Q42" s="71">
        <f t="shared" si="5"/>
        <v>66.978791010256515</v>
      </c>
      <c r="R42" s="63">
        <v>1422.51</v>
      </c>
    </row>
    <row r="43" spans="1:18" x14ac:dyDescent="0.25">
      <c r="A43" s="63">
        <v>33</v>
      </c>
      <c r="B43" s="63" t="s">
        <v>52</v>
      </c>
      <c r="C43" s="63">
        <v>0</v>
      </c>
      <c r="D43" s="71">
        <v>0</v>
      </c>
      <c r="E43" s="63">
        <v>0</v>
      </c>
      <c r="F43" s="71">
        <v>0</v>
      </c>
      <c r="G43" s="63">
        <v>36</v>
      </c>
      <c r="H43" s="71">
        <v>342.03</v>
      </c>
      <c r="I43" s="63">
        <v>0</v>
      </c>
      <c r="J43" s="71">
        <v>0</v>
      </c>
      <c r="K43" s="63">
        <v>0</v>
      </c>
      <c r="L43" s="71">
        <v>0</v>
      </c>
      <c r="M43" s="63">
        <v>3</v>
      </c>
      <c r="N43" s="71">
        <v>19.57</v>
      </c>
      <c r="O43" s="63">
        <v>129</v>
      </c>
      <c r="P43" s="71">
        <v>571.26</v>
      </c>
      <c r="Q43" s="71">
        <f t="shared" si="5"/>
        <v>65.487435803374908</v>
      </c>
      <c r="R43" s="63">
        <v>872.32</v>
      </c>
    </row>
    <row r="44" spans="1:18" x14ac:dyDescent="0.25">
      <c r="A44" s="63">
        <v>34</v>
      </c>
      <c r="B44" s="63" t="s">
        <v>53</v>
      </c>
      <c r="C44" s="63">
        <v>0</v>
      </c>
      <c r="D44" s="71">
        <v>0</v>
      </c>
      <c r="E44" s="63">
        <v>0</v>
      </c>
      <c r="F44" s="71">
        <v>0</v>
      </c>
      <c r="G44" s="63">
        <v>191</v>
      </c>
      <c r="H44" s="71">
        <v>2337.23</v>
      </c>
      <c r="I44" s="63">
        <v>0</v>
      </c>
      <c r="J44" s="71">
        <v>0</v>
      </c>
      <c r="K44" s="63">
        <v>0</v>
      </c>
      <c r="L44" s="71">
        <v>0</v>
      </c>
      <c r="M44" s="63">
        <v>140</v>
      </c>
      <c r="N44" s="71">
        <v>496.01</v>
      </c>
      <c r="O44" s="63">
        <v>568</v>
      </c>
      <c r="P44" s="71">
        <v>8980.68</v>
      </c>
      <c r="Q44" s="71">
        <f t="shared" si="5"/>
        <v>53.410838605618771</v>
      </c>
      <c r="R44" s="63">
        <v>16814.34</v>
      </c>
    </row>
    <row r="45" spans="1:18" x14ac:dyDescent="0.25">
      <c r="A45" s="63">
        <v>35</v>
      </c>
      <c r="B45" s="63" t="s">
        <v>54</v>
      </c>
      <c r="C45" s="63">
        <v>0</v>
      </c>
      <c r="D45" s="71">
        <v>0</v>
      </c>
      <c r="E45" s="63">
        <v>2</v>
      </c>
      <c r="F45" s="71">
        <v>0.42</v>
      </c>
      <c r="G45" s="63">
        <v>66</v>
      </c>
      <c r="H45" s="71">
        <v>414.91</v>
      </c>
      <c r="I45" s="63">
        <v>0</v>
      </c>
      <c r="J45" s="71">
        <v>0</v>
      </c>
      <c r="K45" s="63">
        <v>0</v>
      </c>
      <c r="L45" s="71">
        <v>0</v>
      </c>
      <c r="M45" s="63">
        <v>0</v>
      </c>
      <c r="N45" s="71">
        <v>0</v>
      </c>
      <c r="O45" s="63">
        <v>80</v>
      </c>
      <c r="P45" s="71">
        <v>507.72</v>
      </c>
      <c r="Q45" s="71">
        <f t="shared" si="5"/>
        <v>19.640625906655576</v>
      </c>
      <c r="R45" s="63">
        <v>2585.0500000000002</v>
      </c>
    </row>
    <row r="46" spans="1:18" x14ac:dyDescent="0.25">
      <c r="A46" s="64"/>
      <c r="B46" s="64" t="s">
        <v>55</v>
      </c>
      <c r="C46" s="64">
        <f t="shared" ref="C46:P46" si="7">SUM(C41:C45)</f>
        <v>0</v>
      </c>
      <c r="D46" s="72">
        <f t="shared" si="7"/>
        <v>0</v>
      </c>
      <c r="E46" s="64">
        <f t="shared" si="7"/>
        <v>9</v>
      </c>
      <c r="F46" s="72">
        <f t="shared" si="7"/>
        <v>16.420000000000002</v>
      </c>
      <c r="G46" s="64">
        <f t="shared" si="7"/>
        <v>853</v>
      </c>
      <c r="H46" s="72">
        <f t="shared" si="7"/>
        <v>6858.7999999999993</v>
      </c>
      <c r="I46" s="64">
        <f t="shared" si="7"/>
        <v>4</v>
      </c>
      <c r="J46" s="72">
        <f t="shared" si="7"/>
        <v>446</v>
      </c>
      <c r="K46" s="64">
        <f t="shared" si="7"/>
        <v>2</v>
      </c>
      <c r="L46" s="72">
        <f t="shared" si="7"/>
        <v>309</v>
      </c>
      <c r="M46" s="64">
        <f t="shared" si="7"/>
        <v>172</v>
      </c>
      <c r="N46" s="72">
        <f t="shared" si="7"/>
        <v>761.81</v>
      </c>
      <c r="O46" s="64">
        <f t="shared" si="7"/>
        <v>1878</v>
      </c>
      <c r="P46" s="72">
        <f t="shared" si="7"/>
        <v>27394.44</v>
      </c>
      <c r="Q46" s="72">
        <f t="shared" si="5"/>
        <v>50.64522915701469</v>
      </c>
      <c r="R46" s="64">
        <v>54090.86</v>
      </c>
    </row>
    <row r="47" spans="1:18" x14ac:dyDescent="0.25">
      <c r="A47" s="63">
        <v>36</v>
      </c>
      <c r="B47" s="63" t="s">
        <v>56</v>
      </c>
      <c r="C47" s="63">
        <v>0</v>
      </c>
      <c r="D47" s="71">
        <v>0</v>
      </c>
      <c r="E47" s="63">
        <v>0</v>
      </c>
      <c r="F47" s="71">
        <v>0</v>
      </c>
      <c r="G47" s="63">
        <v>0</v>
      </c>
      <c r="H47" s="71">
        <v>0</v>
      </c>
      <c r="I47" s="63">
        <v>0</v>
      </c>
      <c r="J47" s="71">
        <v>0</v>
      </c>
      <c r="K47" s="63">
        <v>0</v>
      </c>
      <c r="L47" s="71">
        <v>0</v>
      </c>
      <c r="M47" s="63">
        <v>2</v>
      </c>
      <c r="N47" s="71">
        <v>0.68</v>
      </c>
      <c r="O47" s="63">
        <v>6301</v>
      </c>
      <c r="P47" s="71">
        <v>43762.18</v>
      </c>
      <c r="Q47" s="71">
        <f t="shared" si="5"/>
        <v>49.0852825515897</v>
      </c>
      <c r="R47" s="63">
        <v>89155.4</v>
      </c>
    </row>
    <row r="48" spans="1:18" x14ac:dyDescent="0.25">
      <c r="A48" s="63">
        <v>37</v>
      </c>
      <c r="B48" s="63" t="s">
        <v>57</v>
      </c>
      <c r="C48" s="63">
        <v>0</v>
      </c>
      <c r="D48" s="71">
        <v>0</v>
      </c>
      <c r="E48" s="63">
        <v>0</v>
      </c>
      <c r="F48" s="71">
        <v>0</v>
      </c>
      <c r="G48" s="63">
        <v>10</v>
      </c>
      <c r="H48" s="71">
        <v>106.75</v>
      </c>
      <c r="I48" s="63">
        <v>0</v>
      </c>
      <c r="J48" s="71">
        <v>0</v>
      </c>
      <c r="K48" s="63">
        <v>0</v>
      </c>
      <c r="L48" s="71">
        <v>0</v>
      </c>
      <c r="M48" s="63">
        <v>0</v>
      </c>
      <c r="N48" s="71">
        <v>0</v>
      </c>
      <c r="O48" s="63">
        <v>636</v>
      </c>
      <c r="P48" s="71">
        <v>2840.58</v>
      </c>
      <c r="Q48" s="71">
        <f t="shared" si="5"/>
        <v>62.928641528410687</v>
      </c>
      <c r="R48" s="63">
        <v>4513.97</v>
      </c>
    </row>
    <row r="49" spans="1:18" x14ac:dyDescent="0.25">
      <c r="A49" s="63">
        <v>38</v>
      </c>
      <c r="B49" s="63" t="s">
        <v>58</v>
      </c>
      <c r="C49" s="63">
        <v>0</v>
      </c>
      <c r="D49" s="71">
        <v>0</v>
      </c>
      <c r="E49" s="63">
        <v>0</v>
      </c>
      <c r="F49" s="71">
        <v>0</v>
      </c>
      <c r="G49" s="63">
        <v>1294</v>
      </c>
      <c r="H49" s="71">
        <v>1129.6300000000001</v>
      </c>
      <c r="I49" s="63">
        <v>0</v>
      </c>
      <c r="J49" s="71">
        <v>0</v>
      </c>
      <c r="K49" s="63">
        <v>0</v>
      </c>
      <c r="L49" s="71">
        <v>0</v>
      </c>
      <c r="M49" s="63">
        <v>484</v>
      </c>
      <c r="N49" s="71">
        <v>123.32</v>
      </c>
      <c r="O49" s="63">
        <v>8412</v>
      </c>
      <c r="P49" s="71">
        <v>3522.96</v>
      </c>
      <c r="Q49" s="71">
        <f t="shared" si="5"/>
        <v>95.693863082610576</v>
      </c>
      <c r="R49" s="63">
        <v>3681.49</v>
      </c>
    </row>
    <row r="50" spans="1:18" x14ac:dyDescent="0.25">
      <c r="A50" s="63">
        <v>39</v>
      </c>
      <c r="B50" s="63" t="s">
        <v>59</v>
      </c>
      <c r="C50" s="63">
        <v>0</v>
      </c>
      <c r="D50" s="71">
        <v>0</v>
      </c>
      <c r="E50" s="63">
        <v>0</v>
      </c>
      <c r="F50" s="71">
        <v>0</v>
      </c>
      <c r="G50" s="63">
        <v>0</v>
      </c>
      <c r="H50" s="71">
        <v>0</v>
      </c>
      <c r="I50" s="63">
        <v>0</v>
      </c>
      <c r="J50" s="71">
        <v>0</v>
      </c>
      <c r="K50" s="63">
        <v>0</v>
      </c>
      <c r="L50" s="71">
        <v>0</v>
      </c>
      <c r="M50" s="63">
        <v>229</v>
      </c>
      <c r="N50" s="71">
        <v>65.569999999999993</v>
      </c>
      <c r="O50" s="63">
        <v>2548</v>
      </c>
      <c r="P50" s="71">
        <v>820.71</v>
      </c>
      <c r="Q50" s="71">
        <f t="shared" si="5"/>
        <v>95.355997583306234</v>
      </c>
      <c r="R50" s="63">
        <v>860.68</v>
      </c>
    </row>
    <row r="51" spans="1:18" x14ac:dyDescent="0.25">
      <c r="A51" s="64"/>
      <c r="B51" s="64" t="s">
        <v>60</v>
      </c>
      <c r="C51" s="64">
        <f t="shared" ref="C51:P51" si="8">SUM(C47:C50)</f>
        <v>0</v>
      </c>
      <c r="D51" s="72">
        <f t="shared" si="8"/>
        <v>0</v>
      </c>
      <c r="E51" s="64">
        <f t="shared" si="8"/>
        <v>0</v>
      </c>
      <c r="F51" s="72">
        <f t="shared" si="8"/>
        <v>0</v>
      </c>
      <c r="G51" s="64">
        <f t="shared" si="8"/>
        <v>1304</v>
      </c>
      <c r="H51" s="72">
        <f t="shared" si="8"/>
        <v>1236.3800000000001</v>
      </c>
      <c r="I51" s="64">
        <f t="shared" si="8"/>
        <v>0</v>
      </c>
      <c r="J51" s="72">
        <f t="shared" si="8"/>
        <v>0</v>
      </c>
      <c r="K51" s="64">
        <f t="shared" si="8"/>
        <v>0</v>
      </c>
      <c r="L51" s="72">
        <f t="shared" si="8"/>
        <v>0</v>
      </c>
      <c r="M51" s="64">
        <f t="shared" si="8"/>
        <v>715</v>
      </c>
      <c r="N51" s="72">
        <f t="shared" si="8"/>
        <v>189.57</v>
      </c>
      <c r="O51" s="64">
        <f t="shared" si="8"/>
        <v>17897</v>
      </c>
      <c r="P51" s="72">
        <f t="shared" si="8"/>
        <v>50946.43</v>
      </c>
      <c r="Q51" s="72">
        <f t="shared" si="5"/>
        <v>51.874178940682533</v>
      </c>
      <c r="R51" s="64">
        <v>98211.54</v>
      </c>
    </row>
    <row r="52" spans="1:18" x14ac:dyDescent="0.25">
      <c r="A52" s="63">
        <v>40</v>
      </c>
      <c r="B52" s="63" t="s">
        <v>61</v>
      </c>
      <c r="C52" s="63">
        <v>0</v>
      </c>
      <c r="D52" s="71">
        <v>0</v>
      </c>
      <c r="E52" s="63">
        <v>0</v>
      </c>
      <c r="F52" s="71">
        <v>0</v>
      </c>
      <c r="G52" s="63">
        <v>0</v>
      </c>
      <c r="H52" s="71">
        <v>0</v>
      </c>
      <c r="I52" s="63">
        <v>0</v>
      </c>
      <c r="J52" s="71">
        <v>0</v>
      </c>
      <c r="K52" s="63">
        <v>0</v>
      </c>
      <c r="L52" s="71">
        <v>0</v>
      </c>
      <c r="M52" s="63">
        <v>0</v>
      </c>
      <c r="N52" s="71">
        <v>0</v>
      </c>
      <c r="O52" s="63">
        <v>0</v>
      </c>
      <c r="P52" s="71">
        <v>0</v>
      </c>
      <c r="Q52" s="71" t="e">
        <f t="shared" si="5"/>
        <v>#DIV/0!</v>
      </c>
      <c r="R52" s="63">
        <v>0</v>
      </c>
    </row>
    <row r="53" spans="1:18" x14ac:dyDescent="0.25">
      <c r="A53" s="63">
        <v>41</v>
      </c>
      <c r="B53" s="63" t="s">
        <v>62</v>
      </c>
      <c r="C53" s="63">
        <v>0</v>
      </c>
      <c r="D53" s="71">
        <v>0</v>
      </c>
      <c r="E53" s="63">
        <v>0</v>
      </c>
      <c r="F53" s="71">
        <v>0</v>
      </c>
      <c r="G53" s="63">
        <v>0</v>
      </c>
      <c r="H53" s="71">
        <v>0</v>
      </c>
      <c r="I53" s="63">
        <v>0</v>
      </c>
      <c r="J53" s="71">
        <v>0</v>
      </c>
      <c r="K53" s="63">
        <v>0</v>
      </c>
      <c r="L53" s="71">
        <v>0</v>
      </c>
      <c r="M53" s="63">
        <v>0</v>
      </c>
      <c r="N53" s="71">
        <v>0</v>
      </c>
      <c r="O53" s="63">
        <v>0</v>
      </c>
      <c r="P53" s="71">
        <v>0</v>
      </c>
      <c r="Q53" s="71" t="e">
        <f t="shared" si="5"/>
        <v>#DIV/0!</v>
      </c>
      <c r="R53" s="63">
        <v>0</v>
      </c>
    </row>
    <row r="54" spans="1:18" x14ac:dyDescent="0.25">
      <c r="A54" s="63">
        <v>42</v>
      </c>
      <c r="B54" s="63" t="s">
        <v>63</v>
      </c>
      <c r="C54" s="63">
        <v>0</v>
      </c>
      <c r="D54" s="71">
        <v>0</v>
      </c>
      <c r="E54" s="63">
        <v>0</v>
      </c>
      <c r="F54" s="71">
        <v>0</v>
      </c>
      <c r="G54" s="63">
        <v>0</v>
      </c>
      <c r="H54" s="71">
        <v>0</v>
      </c>
      <c r="I54" s="63">
        <v>0</v>
      </c>
      <c r="J54" s="71">
        <v>0</v>
      </c>
      <c r="K54" s="63">
        <v>0</v>
      </c>
      <c r="L54" s="71">
        <v>0</v>
      </c>
      <c r="M54" s="63">
        <v>0</v>
      </c>
      <c r="N54" s="71">
        <v>0</v>
      </c>
      <c r="O54" s="63">
        <v>0</v>
      </c>
      <c r="P54" s="71">
        <v>0</v>
      </c>
      <c r="Q54" s="71" t="e">
        <f t="shared" si="5"/>
        <v>#DIV/0!</v>
      </c>
      <c r="R54" s="63">
        <v>0</v>
      </c>
    </row>
    <row r="55" spans="1:18" x14ac:dyDescent="0.25">
      <c r="A55" s="63">
        <v>43</v>
      </c>
      <c r="B55" s="63" t="s">
        <v>64</v>
      </c>
      <c r="C55" s="63">
        <v>0</v>
      </c>
      <c r="D55" s="71">
        <v>0</v>
      </c>
      <c r="E55" s="63">
        <v>0</v>
      </c>
      <c r="F55" s="71">
        <v>0</v>
      </c>
      <c r="G55" s="63">
        <v>0</v>
      </c>
      <c r="H55" s="71">
        <v>0</v>
      </c>
      <c r="I55" s="63">
        <v>0</v>
      </c>
      <c r="J55" s="71">
        <v>0</v>
      </c>
      <c r="K55" s="63">
        <v>0</v>
      </c>
      <c r="L55" s="71">
        <v>0</v>
      </c>
      <c r="M55" s="63">
        <v>0</v>
      </c>
      <c r="N55" s="71">
        <v>0</v>
      </c>
      <c r="O55" s="63">
        <v>0</v>
      </c>
      <c r="P55" s="71">
        <v>0</v>
      </c>
      <c r="Q55" s="71" t="e">
        <f t="shared" si="5"/>
        <v>#DIV/0!</v>
      </c>
      <c r="R55" s="63">
        <v>0</v>
      </c>
    </row>
    <row r="56" spans="1:18" x14ac:dyDescent="0.25">
      <c r="A56" s="64"/>
      <c r="B56" s="64" t="s">
        <v>65</v>
      </c>
      <c r="C56" s="64">
        <f t="shared" ref="C56:P56" si="9">SUM(C52:C55)</f>
        <v>0</v>
      </c>
      <c r="D56" s="72">
        <f t="shared" si="9"/>
        <v>0</v>
      </c>
      <c r="E56" s="64">
        <f t="shared" si="9"/>
        <v>0</v>
      </c>
      <c r="F56" s="72">
        <f t="shared" si="9"/>
        <v>0</v>
      </c>
      <c r="G56" s="64">
        <f t="shared" si="9"/>
        <v>0</v>
      </c>
      <c r="H56" s="72">
        <f t="shared" si="9"/>
        <v>0</v>
      </c>
      <c r="I56" s="64">
        <f t="shared" si="9"/>
        <v>0</v>
      </c>
      <c r="J56" s="72">
        <f t="shared" si="9"/>
        <v>0</v>
      </c>
      <c r="K56" s="64">
        <f t="shared" si="9"/>
        <v>0</v>
      </c>
      <c r="L56" s="72">
        <f t="shared" si="9"/>
        <v>0</v>
      </c>
      <c r="M56" s="64">
        <f t="shared" si="9"/>
        <v>0</v>
      </c>
      <c r="N56" s="72">
        <f t="shared" si="9"/>
        <v>0</v>
      </c>
      <c r="O56" s="64">
        <f t="shared" si="9"/>
        <v>0</v>
      </c>
      <c r="P56" s="72">
        <f t="shared" si="9"/>
        <v>0</v>
      </c>
      <c r="Q56" s="72" t="e">
        <f t="shared" si="5"/>
        <v>#DIV/0!</v>
      </c>
      <c r="R56" s="64">
        <v>0</v>
      </c>
    </row>
    <row r="57" spans="1:18" x14ac:dyDescent="0.25">
      <c r="A57" s="64"/>
      <c r="B57" s="64" t="s">
        <v>112</v>
      </c>
      <c r="C57" s="64">
        <f t="shared" ref="C57:P57" si="10">SUM(C33,C35,C40,C46,C51,C56)</f>
        <v>22</v>
      </c>
      <c r="D57" s="72">
        <f t="shared" si="10"/>
        <v>4672.5599999999995</v>
      </c>
      <c r="E57" s="64">
        <f t="shared" si="10"/>
        <v>14130</v>
      </c>
      <c r="F57" s="72">
        <f t="shared" si="10"/>
        <v>51337.32</v>
      </c>
      <c r="G57" s="64">
        <f t="shared" si="10"/>
        <v>79705</v>
      </c>
      <c r="H57" s="72">
        <f t="shared" si="10"/>
        <v>648154.56000000006</v>
      </c>
      <c r="I57" s="64">
        <f t="shared" si="10"/>
        <v>3051</v>
      </c>
      <c r="J57" s="72">
        <f t="shared" si="10"/>
        <v>2711.82</v>
      </c>
      <c r="K57" s="64">
        <f t="shared" si="10"/>
        <v>816</v>
      </c>
      <c r="L57" s="72">
        <f t="shared" si="10"/>
        <v>2624.8500000000004</v>
      </c>
      <c r="M57" s="64">
        <f t="shared" si="10"/>
        <v>14350</v>
      </c>
      <c r="N57" s="72">
        <f t="shared" si="10"/>
        <v>416641.97</v>
      </c>
      <c r="O57" s="64">
        <f t="shared" si="10"/>
        <v>1062369</v>
      </c>
      <c r="P57" s="72">
        <f t="shared" si="10"/>
        <v>4753756.4800000004</v>
      </c>
      <c r="Q57" s="72">
        <f t="shared" si="5"/>
        <v>58.064469595958968</v>
      </c>
      <c r="R57" s="64">
        <v>8187031.6100000013</v>
      </c>
    </row>
  </sheetData>
  <mergeCells count="12">
    <mergeCell ref="A3:A5"/>
    <mergeCell ref="B3:B5"/>
    <mergeCell ref="C3:P3"/>
    <mergeCell ref="A2:I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18"/>
  <sheetViews>
    <sheetView topLeftCell="D1" workbookViewId="0">
      <selection activeCell="V5" sqref="V5"/>
    </sheetView>
  </sheetViews>
  <sheetFormatPr defaultColWidth="9.140625" defaultRowHeight="15" x14ac:dyDescent="0.25"/>
  <cols>
    <col min="1" max="1" width="9.140625" style="9" customWidth="1"/>
    <col min="2" max="2" width="29.140625" style="9" customWidth="1"/>
    <col min="3" max="3" width="9.140625" style="9" customWidth="1"/>
    <col min="4" max="4" width="11.7109375" style="28" customWidth="1"/>
    <col min="5" max="5" width="9.140625" style="9" customWidth="1"/>
    <col min="6" max="6" width="11.7109375" style="28" customWidth="1"/>
    <col min="7" max="7" width="9.140625" style="9" customWidth="1"/>
    <col min="8" max="8" width="11.7109375" style="28" customWidth="1"/>
    <col min="9" max="9" width="9.140625" style="9" customWidth="1"/>
    <col min="10" max="10" width="11.7109375" style="28" customWidth="1"/>
    <col min="11" max="11" width="9.140625" style="9" customWidth="1"/>
    <col min="12" max="12" width="11.7109375" style="28" customWidth="1"/>
    <col min="13" max="13" width="9.140625" style="9" customWidth="1"/>
    <col min="14" max="14" width="11.7109375" style="28" customWidth="1"/>
    <col min="15" max="15" width="9.140625" style="9" customWidth="1"/>
    <col min="16" max="17" width="11.7109375" style="28" customWidth="1"/>
    <col min="18" max="18" width="12.42578125" style="9" hidden="1" customWidth="1"/>
    <col min="19" max="19" width="12.42578125" style="9" customWidth="1"/>
    <col min="20" max="20" width="9.140625" style="9" customWidth="1"/>
    <col min="21" max="16384" width="9.140625" style="9"/>
  </cols>
  <sheetData>
    <row r="1" spans="1:18" ht="15.75" x14ac:dyDescent="0.25">
      <c r="A1" s="14"/>
      <c r="B1" s="16" t="s">
        <v>186</v>
      </c>
      <c r="C1" s="16"/>
      <c r="D1" s="38" t="s">
        <v>0</v>
      </c>
      <c r="E1" s="16"/>
      <c r="F1" s="38"/>
      <c r="G1" s="30"/>
      <c r="H1" s="51"/>
      <c r="I1" s="31" t="s">
        <v>229</v>
      </c>
      <c r="J1" s="51"/>
      <c r="K1" s="30"/>
      <c r="L1" s="51"/>
      <c r="M1" s="31" t="s">
        <v>156</v>
      </c>
      <c r="N1" s="51"/>
      <c r="O1" s="30"/>
      <c r="P1" s="51"/>
      <c r="Q1" s="56"/>
    </row>
    <row r="2" spans="1:18" x14ac:dyDescent="0.25">
      <c r="A2" s="152" t="s">
        <v>157</v>
      </c>
      <c r="B2" s="153"/>
      <c r="C2" s="153"/>
      <c r="D2" s="153"/>
      <c r="E2" s="153"/>
      <c r="F2" s="153"/>
      <c r="G2" s="153"/>
      <c r="H2" s="57"/>
      <c r="I2" s="36"/>
      <c r="J2" s="57"/>
      <c r="K2" s="36"/>
      <c r="L2" s="57"/>
      <c r="M2" s="60" t="s">
        <v>96</v>
      </c>
      <c r="N2" s="57"/>
      <c r="O2" s="36"/>
      <c r="P2" s="57"/>
      <c r="Q2" s="59"/>
    </row>
    <row r="3" spans="1:18" x14ac:dyDescent="0.25">
      <c r="A3" s="147" t="s">
        <v>86</v>
      </c>
      <c r="B3" s="147" t="s">
        <v>69</v>
      </c>
      <c r="C3" s="150" t="s">
        <v>122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51"/>
      <c r="Q3" s="149" t="s">
        <v>148</v>
      </c>
    </row>
    <row r="4" spans="1:18" x14ac:dyDescent="0.25">
      <c r="A4" s="147"/>
      <c r="B4" s="147"/>
      <c r="C4" s="150" t="s">
        <v>149</v>
      </c>
      <c r="D4" s="151"/>
      <c r="E4" s="150" t="s">
        <v>150</v>
      </c>
      <c r="F4" s="151"/>
      <c r="G4" s="150" t="s">
        <v>151</v>
      </c>
      <c r="H4" s="151"/>
      <c r="I4" s="150" t="s">
        <v>152</v>
      </c>
      <c r="J4" s="151"/>
      <c r="K4" s="150" t="s">
        <v>153</v>
      </c>
      <c r="L4" s="151"/>
      <c r="M4" s="150" t="s">
        <v>154</v>
      </c>
      <c r="N4" s="151"/>
      <c r="O4" s="150" t="s">
        <v>158</v>
      </c>
      <c r="P4" s="151"/>
      <c r="Q4" s="149"/>
    </row>
    <row r="5" spans="1:18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142</v>
      </c>
      <c r="P5" s="3" t="s">
        <v>143</v>
      </c>
      <c r="Q5" s="149"/>
    </row>
    <row r="6" spans="1:18" x14ac:dyDescent="0.25">
      <c r="A6" s="63">
        <v>1</v>
      </c>
      <c r="B6" s="63" t="s">
        <v>70</v>
      </c>
      <c r="C6" s="63">
        <v>1</v>
      </c>
      <c r="D6" s="71">
        <v>300.02</v>
      </c>
      <c r="E6" s="63">
        <v>787</v>
      </c>
      <c r="F6" s="71">
        <v>2101.75</v>
      </c>
      <c r="G6" s="63">
        <v>3812</v>
      </c>
      <c r="H6" s="71">
        <v>31402.13</v>
      </c>
      <c r="I6" s="63">
        <v>232</v>
      </c>
      <c r="J6" s="71">
        <v>378.71</v>
      </c>
      <c r="K6" s="63">
        <v>66</v>
      </c>
      <c r="L6" s="71">
        <v>113.5</v>
      </c>
      <c r="M6" s="63">
        <v>1141</v>
      </c>
      <c r="N6" s="71">
        <v>2882.77</v>
      </c>
      <c r="O6" s="63">
        <v>63898</v>
      </c>
      <c r="P6" s="71">
        <v>161649.68</v>
      </c>
      <c r="Q6" s="71">
        <f t="shared" ref="Q6:Q18" si="0">(P6/R6)*100</f>
        <v>59.028664873029136</v>
      </c>
      <c r="R6" s="63">
        <v>273849.46000000002</v>
      </c>
    </row>
    <row r="7" spans="1:18" x14ac:dyDescent="0.25">
      <c r="A7" s="63">
        <v>2</v>
      </c>
      <c r="B7" s="63" t="s">
        <v>71</v>
      </c>
      <c r="C7" s="63">
        <v>0</v>
      </c>
      <c r="D7" s="71">
        <v>0</v>
      </c>
      <c r="E7" s="63">
        <v>392</v>
      </c>
      <c r="F7" s="71">
        <v>1235.8800000000001</v>
      </c>
      <c r="G7" s="63">
        <v>3810</v>
      </c>
      <c r="H7" s="71">
        <v>30197.96</v>
      </c>
      <c r="I7" s="63">
        <v>229</v>
      </c>
      <c r="J7" s="71">
        <v>183.53</v>
      </c>
      <c r="K7" s="63">
        <v>60</v>
      </c>
      <c r="L7" s="71">
        <v>203.84</v>
      </c>
      <c r="M7" s="63">
        <v>392</v>
      </c>
      <c r="N7" s="71">
        <v>946.74</v>
      </c>
      <c r="O7" s="63">
        <v>62308</v>
      </c>
      <c r="P7" s="71">
        <v>150589.07</v>
      </c>
      <c r="Q7" s="71">
        <f t="shared" si="0"/>
        <v>59.028631787516318</v>
      </c>
      <c r="R7" s="63">
        <v>255111.91</v>
      </c>
    </row>
    <row r="8" spans="1:18" x14ac:dyDescent="0.25">
      <c r="A8" s="63">
        <v>3</v>
      </c>
      <c r="B8" s="63" t="s">
        <v>72</v>
      </c>
      <c r="C8" s="63">
        <v>0</v>
      </c>
      <c r="D8" s="71">
        <v>0</v>
      </c>
      <c r="E8" s="63">
        <v>1919</v>
      </c>
      <c r="F8" s="71">
        <v>5906.17</v>
      </c>
      <c r="G8" s="63">
        <v>6627</v>
      </c>
      <c r="H8" s="71">
        <v>49095</v>
      </c>
      <c r="I8" s="63">
        <v>3</v>
      </c>
      <c r="J8" s="71">
        <v>53.88</v>
      </c>
      <c r="K8" s="63">
        <v>125</v>
      </c>
      <c r="L8" s="71">
        <v>177.03</v>
      </c>
      <c r="M8" s="63">
        <v>414</v>
      </c>
      <c r="N8" s="71">
        <v>2151.58</v>
      </c>
      <c r="O8" s="63">
        <v>78725</v>
      </c>
      <c r="P8" s="71">
        <v>217131.92</v>
      </c>
      <c r="Q8" s="71">
        <f t="shared" si="0"/>
        <v>57.614271761832192</v>
      </c>
      <c r="R8" s="63">
        <v>376871.76</v>
      </c>
    </row>
    <row r="9" spans="1:18" x14ac:dyDescent="0.25">
      <c r="A9" s="63">
        <v>4</v>
      </c>
      <c r="B9" s="63" t="s">
        <v>73</v>
      </c>
      <c r="C9" s="63">
        <v>0</v>
      </c>
      <c r="D9" s="71">
        <v>0</v>
      </c>
      <c r="E9" s="63">
        <v>3024</v>
      </c>
      <c r="F9" s="71">
        <v>9930.58</v>
      </c>
      <c r="G9" s="63">
        <v>17616</v>
      </c>
      <c r="H9" s="71">
        <v>124074.18</v>
      </c>
      <c r="I9" s="63">
        <v>9</v>
      </c>
      <c r="J9" s="71">
        <v>96.26</v>
      </c>
      <c r="K9" s="63">
        <v>190</v>
      </c>
      <c r="L9" s="71">
        <v>275.99</v>
      </c>
      <c r="M9" s="63">
        <v>2281</v>
      </c>
      <c r="N9" s="71">
        <v>14793.01</v>
      </c>
      <c r="O9" s="63">
        <v>197915</v>
      </c>
      <c r="P9" s="71">
        <v>662784.28</v>
      </c>
      <c r="Q9" s="71">
        <f t="shared" si="0"/>
        <v>55.401900333596231</v>
      </c>
      <c r="R9" s="63">
        <v>1196320.48</v>
      </c>
    </row>
    <row r="10" spans="1:18" x14ac:dyDescent="0.25">
      <c r="A10" s="63">
        <v>5</v>
      </c>
      <c r="B10" s="63" t="s">
        <v>74</v>
      </c>
      <c r="C10" s="63">
        <v>0</v>
      </c>
      <c r="D10" s="71">
        <v>0</v>
      </c>
      <c r="E10" s="63">
        <v>119</v>
      </c>
      <c r="F10" s="71">
        <v>395.84</v>
      </c>
      <c r="G10" s="63">
        <v>1074</v>
      </c>
      <c r="H10" s="71">
        <v>8904.32</v>
      </c>
      <c r="I10" s="63">
        <v>179</v>
      </c>
      <c r="J10" s="71">
        <v>59.68</v>
      </c>
      <c r="K10" s="63">
        <v>4</v>
      </c>
      <c r="L10" s="71">
        <v>5.14</v>
      </c>
      <c r="M10" s="63">
        <v>308</v>
      </c>
      <c r="N10" s="71">
        <v>812.27</v>
      </c>
      <c r="O10" s="63">
        <v>20536</v>
      </c>
      <c r="P10" s="71">
        <v>61402.39</v>
      </c>
      <c r="Q10" s="71">
        <f t="shared" si="0"/>
        <v>62.648710925407883</v>
      </c>
      <c r="R10" s="63">
        <v>98010.62</v>
      </c>
    </row>
    <row r="11" spans="1:18" x14ac:dyDescent="0.25">
      <c r="A11" s="63">
        <v>6</v>
      </c>
      <c r="B11" s="63" t="s">
        <v>75</v>
      </c>
      <c r="C11" s="63">
        <v>0</v>
      </c>
      <c r="D11" s="71">
        <v>0</v>
      </c>
      <c r="E11" s="63">
        <v>484</v>
      </c>
      <c r="F11" s="71">
        <v>1770.21</v>
      </c>
      <c r="G11" s="63">
        <v>4270</v>
      </c>
      <c r="H11" s="71">
        <v>33558.21</v>
      </c>
      <c r="I11" s="63">
        <v>1</v>
      </c>
      <c r="J11" s="71">
        <v>15.04</v>
      </c>
      <c r="K11" s="63">
        <v>28</v>
      </c>
      <c r="L11" s="71">
        <v>281.97000000000003</v>
      </c>
      <c r="M11" s="63">
        <v>252</v>
      </c>
      <c r="N11" s="71">
        <v>835.59</v>
      </c>
      <c r="O11" s="63">
        <v>68773</v>
      </c>
      <c r="P11" s="71">
        <v>307149.28000000003</v>
      </c>
      <c r="Q11" s="71">
        <f t="shared" si="0"/>
        <v>63.509933336641701</v>
      </c>
      <c r="R11" s="63">
        <v>483624</v>
      </c>
    </row>
    <row r="12" spans="1:18" x14ac:dyDescent="0.25">
      <c r="A12" s="63">
        <v>7</v>
      </c>
      <c r="B12" s="63" t="s">
        <v>76</v>
      </c>
      <c r="C12" s="63">
        <v>0</v>
      </c>
      <c r="D12" s="71">
        <v>0</v>
      </c>
      <c r="E12" s="63">
        <v>6</v>
      </c>
      <c r="F12" s="71">
        <v>8.35</v>
      </c>
      <c r="G12" s="63">
        <v>243</v>
      </c>
      <c r="H12" s="71">
        <v>2124.34</v>
      </c>
      <c r="I12" s="63">
        <v>0</v>
      </c>
      <c r="J12" s="71">
        <v>0</v>
      </c>
      <c r="K12" s="63">
        <v>0</v>
      </c>
      <c r="L12" s="71">
        <v>0</v>
      </c>
      <c r="M12" s="63">
        <v>40</v>
      </c>
      <c r="N12" s="71">
        <v>80.48</v>
      </c>
      <c r="O12" s="63">
        <v>5752</v>
      </c>
      <c r="P12" s="71">
        <v>17862.669999999998</v>
      </c>
      <c r="Q12" s="71">
        <f t="shared" si="0"/>
        <v>64.507132281246598</v>
      </c>
      <c r="R12" s="63">
        <v>27691</v>
      </c>
    </row>
    <row r="13" spans="1:18" x14ac:dyDescent="0.25">
      <c r="A13" s="63">
        <v>8</v>
      </c>
      <c r="B13" s="63" t="s">
        <v>77</v>
      </c>
      <c r="C13" s="63">
        <v>0</v>
      </c>
      <c r="D13" s="71">
        <v>0</v>
      </c>
      <c r="E13" s="63">
        <v>1635</v>
      </c>
      <c r="F13" s="71">
        <v>5295.83</v>
      </c>
      <c r="G13" s="63">
        <v>7504</v>
      </c>
      <c r="H13" s="71">
        <v>62704.81</v>
      </c>
      <c r="I13" s="63">
        <v>430</v>
      </c>
      <c r="J13" s="71">
        <v>564.69000000000005</v>
      </c>
      <c r="K13" s="63">
        <v>85</v>
      </c>
      <c r="L13" s="71">
        <v>471.39</v>
      </c>
      <c r="M13" s="63">
        <v>442</v>
      </c>
      <c r="N13" s="71">
        <v>1164.48</v>
      </c>
      <c r="O13" s="63">
        <v>149856</v>
      </c>
      <c r="P13" s="71">
        <v>432054.65</v>
      </c>
      <c r="Q13" s="71">
        <f t="shared" si="0"/>
        <v>60.082521526916501</v>
      </c>
      <c r="R13" s="63">
        <v>719102.06</v>
      </c>
    </row>
    <row r="14" spans="1:18" x14ac:dyDescent="0.25">
      <c r="A14" s="63">
        <v>9</v>
      </c>
      <c r="B14" s="63" t="s">
        <v>78</v>
      </c>
      <c r="C14" s="63">
        <v>0</v>
      </c>
      <c r="D14" s="71">
        <v>0</v>
      </c>
      <c r="E14" s="63">
        <v>1731</v>
      </c>
      <c r="F14" s="71">
        <v>7086.09</v>
      </c>
      <c r="G14" s="63">
        <v>11012</v>
      </c>
      <c r="H14" s="71">
        <v>102872.45</v>
      </c>
      <c r="I14" s="63">
        <v>1703</v>
      </c>
      <c r="J14" s="71">
        <v>857.58</v>
      </c>
      <c r="K14" s="63">
        <v>29</v>
      </c>
      <c r="L14" s="71">
        <v>41.88</v>
      </c>
      <c r="M14" s="63">
        <v>3174</v>
      </c>
      <c r="N14" s="71">
        <v>380954.35</v>
      </c>
      <c r="O14" s="63">
        <v>170737</v>
      </c>
      <c r="P14" s="71">
        <v>1144619.0900000001</v>
      </c>
      <c r="Q14" s="71">
        <f t="shared" si="0"/>
        <v>58.121703313873027</v>
      </c>
      <c r="R14" s="63">
        <v>1969348.84</v>
      </c>
    </row>
    <row r="15" spans="1:18" x14ac:dyDescent="0.25">
      <c r="A15" s="63">
        <v>10</v>
      </c>
      <c r="B15" s="63" t="s">
        <v>79</v>
      </c>
      <c r="C15" s="63">
        <v>0</v>
      </c>
      <c r="D15" s="71">
        <v>0</v>
      </c>
      <c r="E15" s="63">
        <v>1346</v>
      </c>
      <c r="F15" s="71">
        <v>7035.37</v>
      </c>
      <c r="G15" s="63">
        <v>6510</v>
      </c>
      <c r="H15" s="71">
        <v>65848.05</v>
      </c>
      <c r="I15" s="63">
        <v>259</v>
      </c>
      <c r="J15" s="71">
        <v>46.27</v>
      </c>
      <c r="K15" s="63">
        <v>70</v>
      </c>
      <c r="L15" s="71">
        <v>453.73</v>
      </c>
      <c r="M15" s="63">
        <v>1300</v>
      </c>
      <c r="N15" s="71">
        <v>3075.97</v>
      </c>
      <c r="O15" s="63">
        <v>70970</v>
      </c>
      <c r="P15" s="71">
        <v>407503.04</v>
      </c>
      <c r="Q15" s="71">
        <f t="shared" si="0"/>
        <v>59.694077386795307</v>
      </c>
      <c r="R15" s="63">
        <v>682652.38</v>
      </c>
    </row>
    <row r="16" spans="1:18" x14ac:dyDescent="0.25">
      <c r="A16" s="63">
        <v>11</v>
      </c>
      <c r="B16" s="63" t="s">
        <v>80</v>
      </c>
      <c r="C16" s="63">
        <v>21</v>
      </c>
      <c r="D16" s="71">
        <v>4372.54</v>
      </c>
      <c r="E16" s="63">
        <v>1402</v>
      </c>
      <c r="F16" s="71">
        <v>5132.05</v>
      </c>
      <c r="G16" s="63">
        <v>9897</v>
      </c>
      <c r="H16" s="71">
        <v>87967.21</v>
      </c>
      <c r="I16" s="63">
        <v>1</v>
      </c>
      <c r="J16" s="71">
        <v>0.67</v>
      </c>
      <c r="K16" s="63">
        <v>52</v>
      </c>
      <c r="L16" s="71">
        <v>79.27</v>
      </c>
      <c r="M16" s="63">
        <v>3416</v>
      </c>
      <c r="N16" s="71">
        <v>7475.56</v>
      </c>
      <c r="O16" s="63">
        <v>90416</v>
      </c>
      <c r="P16" s="71">
        <v>865505.73</v>
      </c>
      <c r="Q16" s="71">
        <f t="shared" si="0"/>
        <v>53.032732885041099</v>
      </c>
      <c r="R16" s="63">
        <v>1632021.74</v>
      </c>
    </row>
    <row r="17" spans="1:18" x14ac:dyDescent="0.25">
      <c r="A17" s="63">
        <v>12</v>
      </c>
      <c r="B17" s="63" t="s">
        <v>81</v>
      </c>
      <c r="C17" s="63">
        <v>0</v>
      </c>
      <c r="D17" s="71">
        <v>0</v>
      </c>
      <c r="E17" s="63">
        <v>1278</v>
      </c>
      <c r="F17" s="71">
        <v>5423.19</v>
      </c>
      <c r="G17" s="63">
        <v>6837</v>
      </c>
      <c r="H17" s="71">
        <v>46120.88</v>
      </c>
      <c r="I17" s="63">
        <v>1</v>
      </c>
      <c r="J17" s="71">
        <v>9.51</v>
      </c>
      <c r="K17" s="63">
        <v>105</v>
      </c>
      <c r="L17" s="71">
        <v>212.1</v>
      </c>
      <c r="M17" s="63">
        <v>1169</v>
      </c>
      <c r="N17" s="71">
        <v>1456.15</v>
      </c>
      <c r="O17" s="63">
        <v>81520</v>
      </c>
      <c r="P17" s="71">
        <v>309122.67</v>
      </c>
      <c r="Q17" s="71">
        <f t="shared" si="0"/>
        <v>65.432846649694469</v>
      </c>
      <c r="R17" s="63">
        <v>472427.36</v>
      </c>
    </row>
    <row r="18" spans="1:18" x14ac:dyDescent="0.25">
      <c r="A18" s="64"/>
      <c r="B18" s="64" t="s">
        <v>112</v>
      </c>
      <c r="C18" s="64">
        <f t="shared" ref="C18:P18" si="1">SUM(C6:C17)</f>
        <v>22</v>
      </c>
      <c r="D18" s="72">
        <f t="shared" si="1"/>
        <v>4672.5599999999995</v>
      </c>
      <c r="E18" s="64">
        <f t="shared" si="1"/>
        <v>14123</v>
      </c>
      <c r="F18" s="72">
        <f t="shared" si="1"/>
        <v>51321.310000000005</v>
      </c>
      <c r="G18" s="64">
        <f t="shared" si="1"/>
        <v>79212</v>
      </c>
      <c r="H18" s="72">
        <f t="shared" si="1"/>
        <v>644869.54</v>
      </c>
      <c r="I18" s="64">
        <f t="shared" si="1"/>
        <v>3047</v>
      </c>
      <c r="J18" s="72">
        <f t="shared" si="1"/>
        <v>2265.8200000000002</v>
      </c>
      <c r="K18" s="64">
        <f t="shared" si="1"/>
        <v>814</v>
      </c>
      <c r="L18" s="72">
        <f t="shared" si="1"/>
        <v>2315.84</v>
      </c>
      <c r="M18" s="64">
        <f t="shared" si="1"/>
        <v>14329</v>
      </c>
      <c r="N18" s="72">
        <f t="shared" si="1"/>
        <v>416628.94999999995</v>
      </c>
      <c r="O18" s="64">
        <f t="shared" si="1"/>
        <v>1061406</v>
      </c>
      <c r="P18" s="72">
        <f t="shared" si="1"/>
        <v>4737374.4700000007</v>
      </c>
      <c r="Q18" s="72">
        <f t="shared" si="0"/>
        <v>57.864372530497668</v>
      </c>
      <c r="R18" s="64">
        <v>8187031.6100000003</v>
      </c>
    </row>
  </sheetData>
  <mergeCells count="12">
    <mergeCell ref="A3:A5"/>
    <mergeCell ref="B3:B5"/>
    <mergeCell ref="C3:P3"/>
    <mergeCell ref="A2:G2"/>
    <mergeCell ref="Q3:Q5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59"/>
  <sheetViews>
    <sheetView workbookViewId="0">
      <pane xSplit="2" ySplit="5" topLeftCell="K6" activePane="bottomRight" state="frozen"/>
      <selection pane="topRight" activeCell="C1" sqref="C1"/>
      <selection pane="bottomLeft" activeCell="A6" sqref="A6"/>
      <selection pane="bottomRight" activeCell="V1" sqref="V1:V1048576"/>
    </sheetView>
  </sheetViews>
  <sheetFormatPr defaultColWidth="9.140625" defaultRowHeight="15" x14ac:dyDescent="0.25"/>
  <cols>
    <col min="1" max="1" width="5.140625" style="9" customWidth="1"/>
    <col min="2" max="2" width="35.28515625" style="9" customWidth="1"/>
    <col min="3" max="3" width="9.140625" style="9" customWidth="1"/>
    <col min="4" max="4" width="11.7109375" style="28" customWidth="1"/>
    <col min="5" max="5" width="9.140625" style="9" customWidth="1"/>
    <col min="6" max="6" width="11.7109375" style="28" customWidth="1"/>
    <col min="7" max="7" width="9.140625" style="9" customWidth="1"/>
    <col min="8" max="8" width="11.7109375" style="28" customWidth="1"/>
    <col min="9" max="9" width="9.140625" style="9" customWidth="1"/>
    <col min="10" max="10" width="11.7109375" style="28" customWidth="1"/>
    <col min="11" max="11" width="9.140625" style="9" customWidth="1"/>
    <col min="12" max="12" width="11.7109375" style="28" customWidth="1"/>
    <col min="13" max="13" width="9.140625" style="9" customWidth="1"/>
    <col min="14" max="14" width="11.7109375" style="28" customWidth="1"/>
    <col min="15" max="15" width="9.140625" style="9" customWidth="1"/>
    <col min="16" max="16" width="11.7109375" style="28" customWidth="1"/>
    <col min="17" max="17" width="9.140625" style="9" customWidth="1"/>
    <col min="18" max="18" width="11.7109375" style="28" customWidth="1"/>
    <col min="19" max="19" width="9.140625" style="9" customWidth="1"/>
    <col min="20" max="21" width="11.7109375" style="28" customWidth="1"/>
    <col min="22" max="22" width="12.42578125" style="9" hidden="1" customWidth="1"/>
    <col min="23" max="23" width="7.140625" style="9" customWidth="1"/>
    <col min="24" max="24" width="9.140625" style="9" customWidth="1"/>
    <col min="25" max="16384" width="9.140625" style="9"/>
  </cols>
  <sheetData>
    <row r="1" spans="1:22" ht="15.75" x14ac:dyDescent="0.25">
      <c r="A1" s="14"/>
      <c r="B1" s="16" t="s">
        <v>186</v>
      </c>
      <c r="C1" s="16"/>
      <c r="D1" s="38" t="s">
        <v>0</v>
      </c>
      <c r="E1" s="16"/>
      <c r="F1" s="38"/>
      <c r="G1" s="30"/>
      <c r="H1" s="51"/>
      <c r="I1" s="30"/>
      <c r="J1" s="31" t="s">
        <v>230</v>
      </c>
      <c r="K1" s="30"/>
      <c r="L1" s="51"/>
      <c r="M1" s="30"/>
      <c r="N1" s="51"/>
      <c r="O1" s="30"/>
      <c r="P1" s="52" t="s">
        <v>159</v>
      </c>
      <c r="Q1" s="30"/>
      <c r="R1" s="51"/>
      <c r="S1" s="30"/>
      <c r="T1" s="51"/>
      <c r="U1" s="56"/>
    </row>
    <row r="2" spans="1:22" x14ac:dyDescent="0.25">
      <c r="A2" s="152" t="s">
        <v>160</v>
      </c>
      <c r="B2" s="153"/>
      <c r="C2" s="153"/>
      <c r="D2" s="153"/>
      <c r="E2" s="153"/>
      <c r="F2" s="153"/>
      <c r="G2" s="153"/>
      <c r="H2" s="153"/>
      <c r="I2" s="153"/>
      <c r="J2" s="153"/>
      <c r="K2" s="36"/>
      <c r="L2" s="57"/>
      <c r="M2" s="36"/>
      <c r="N2" s="57"/>
      <c r="O2" s="36"/>
      <c r="P2" s="58" t="s">
        <v>96</v>
      </c>
      <c r="Q2" s="36"/>
      <c r="R2" s="57"/>
      <c r="S2" s="36"/>
      <c r="T2" s="57"/>
      <c r="U2" s="59"/>
    </row>
    <row r="3" spans="1:22" x14ac:dyDescent="0.25">
      <c r="A3" s="147" t="s">
        <v>86</v>
      </c>
      <c r="B3" s="147" t="s">
        <v>8</v>
      </c>
      <c r="C3" s="164" t="s">
        <v>161</v>
      </c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2" ht="40.5" customHeight="1" x14ac:dyDescent="0.25">
      <c r="A4" s="147"/>
      <c r="B4" s="147"/>
      <c r="C4" s="148" t="s">
        <v>162</v>
      </c>
      <c r="D4" s="148"/>
      <c r="E4" s="148" t="s">
        <v>163</v>
      </c>
      <c r="F4" s="148"/>
      <c r="G4" s="148" t="s">
        <v>164</v>
      </c>
      <c r="H4" s="148"/>
      <c r="I4" s="148" t="s">
        <v>165</v>
      </c>
      <c r="J4" s="148"/>
      <c r="K4" s="148" t="s">
        <v>166</v>
      </c>
      <c r="L4" s="148"/>
      <c r="M4" s="148" t="s">
        <v>167</v>
      </c>
      <c r="N4" s="148"/>
      <c r="O4" s="150" t="s">
        <v>168</v>
      </c>
      <c r="P4" s="151"/>
      <c r="Q4" s="148" t="s">
        <v>169</v>
      </c>
      <c r="R4" s="148"/>
      <c r="S4" s="148" t="s">
        <v>170</v>
      </c>
      <c r="T4" s="148"/>
      <c r="U4" s="29" t="s">
        <v>171</v>
      </c>
    </row>
    <row r="5" spans="1:22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106</v>
      </c>
      <c r="P5" s="3" t="s">
        <v>107</v>
      </c>
      <c r="Q5" s="5" t="s">
        <v>142</v>
      </c>
      <c r="R5" s="3" t="s">
        <v>143</v>
      </c>
      <c r="S5" s="5" t="s">
        <v>142</v>
      </c>
      <c r="T5" s="3" t="s">
        <v>143</v>
      </c>
      <c r="U5" s="3" t="s">
        <v>107</v>
      </c>
    </row>
    <row r="6" spans="1:22" x14ac:dyDescent="0.25">
      <c r="A6" s="63">
        <v>1</v>
      </c>
      <c r="B6" s="63" t="s">
        <v>15</v>
      </c>
      <c r="C6" s="63">
        <v>4077</v>
      </c>
      <c r="D6" s="71">
        <v>11795.7</v>
      </c>
      <c r="E6" s="63">
        <v>932</v>
      </c>
      <c r="F6" s="71">
        <v>4255.78</v>
      </c>
      <c r="G6" s="63">
        <v>44</v>
      </c>
      <c r="H6" s="71">
        <v>70.44</v>
      </c>
      <c r="I6" s="63">
        <v>285</v>
      </c>
      <c r="J6" s="71">
        <v>1545.24</v>
      </c>
      <c r="K6" s="63">
        <v>27</v>
      </c>
      <c r="L6" s="71">
        <v>0.96</v>
      </c>
      <c r="M6" s="63">
        <v>13</v>
      </c>
      <c r="N6" s="71">
        <v>19.29</v>
      </c>
      <c r="O6" s="63">
        <v>811</v>
      </c>
      <c r="P6" s="71">
        <v>401.85</v>
      </c>
      <c r="Q6" s="63">
        <v>0</v>
      </c>
      <c r="R6" s="71">
        <v>0</v>
      </c>
      <c r="S6" s="63">
        <v>4328</v>
      </c>
      <c r="T6" s="71">
        <v>11816.96</v>
      </c>
      <c r="U6" s="71">
        <f t="shared" ref="U6:U37" si="0">(T6/V6)*100</f>
        <v>7.7941426526188256</v>
      </c>
      <c r="V6" s="63">
        <v>151613.34</v>
      </c>
    </row>
    <row r="7" spans="1:22" x14ac:dyDescent="0.25">
      <c r="A7" s="63">
        <v>2</v>
      </c>
      <c r="B7" s="63" t="s">
        <v>16</v>
      </c>
      <c r="C7" s="63">
        <v>3505</v>
      </c>
      <c r="D7" s="71">
        <v>7241.35</v>
      </c>
      <c r="E7" s="63">
        <v>367</v>
      </c>
      <c r="F7" s="71">
        <v>1445.87</v>
      </c>
      <c r="G7" s="63">
        <v>3</v>
      </c>
      <c r="H7" s="71">
        <v>1.5</v>
      </c>
      <c r="I7" s="63">
        <v>57</v>
      </c>
      <c r="J7" s="71">
        <v>240.08</v>
      </c>
      <c r="K7" s="63">
        <v>6</v>
      </c>
      <c r="L7" s="71">
        <v>0.11</v>
      </c>
      <c r="M7" s="63">
        <v>0</v>
      </c>
      <c r="N7" s="71">
        <v>0</v>
      </c>
      <c r="O7" s="63">
        <v>145</v>
      </c>
      <c r="P7" s="71">
        <v>47.7</v>
      </c>
      <c r="Q7" s="63">
        <v>38</v>
      </c>
      <c r="R7" s="71">
        <v>45.82</v>
      </c>
      <c r="S7" s="63">
        <v>4121</v>
      </c>
      <c r="T7" s="71">
        <v>9022.42</v>
      </c>
      <c r="U7" s="71">
        <f t="shared" si="0"/>
        <v>17.377428576161098</v>
      </c>
      <c r="V7" s="63">
        <v>51920.34</v>
      </c>
    </row>
    <row r="8" spans="1:22" x14ac:dyDescent="0.25">
      <c r="A8" s="63">
        <v>3</v>
      </c>
      <c r="B8" s="63" t="s">
        <v>17</v>
      </c>
      <c r="C8" s="63">
        <v>340</v>
      </c>
      <c r="D8" s="71">
        <v>1236.24</v>
      </c>
      <c r="E8" s="63">
        <v>73</v>
      </c>
      <c r="F8" s="71">
        <v>229.99</v>
      </c>
      <c r="G8" s="63">
        <v>23</v>
      </c>
      <c r="H8" s="71">
        <v>25.99</v>
      </c>
      <c r="I8" s="63">
        <v>26</v>
      </c>
      <c r="J8" s="71">
        <v>161.63</v>
      </c>
      <c r="K8" s="63">
        <v>0</v>
      </c>
      <c r="L8" s="71">
        <v>0</v>
      </c>
      <c r="M8" s="63">
        <v>0</v>
      </c>
      <c r="N8" s="71">
        <v>0</v>
      </c>
      <c r="O8" s="63">
        <v>24</v>
      </c>
      <c r="P8" s="71">
        <v>7.57</v>
      </c>
      <c r="Q8" s="63">
        <v>12</v>
      </c>
      <c r="R8" s="71">
        <v>12.44</v>
      </c>
      <c r="S8" s="63">
        <v>469</v>
      </c>
      <c r="T8" s="71">
        <v>1634.52</v>
      </c>
      <c r="U8" s="71">
        <f t="shared" si="0"/>
        <v>4.0968421991890631</v>
      </c>
      <c r="V8" s="63">
        <v>39897.07</v>
      </c>
    </row>
    <row r="9" spans="1:22" x14ac:dyDescent="0.25">
      <c r="A9" s="63">
        <v>4</v>
      </c>
      <c r="B9" s="63" t="s">
        <v>18</v>
      </c>
      <c r="C9" s="63">
        <v>4821</v>
      </c>
      <c r="D9" s="71">
        <v>7273.75</v>
      </c>
      <c r="E9" s="63">
        <v>2021</v>
      </c>
      <c r="F9" s="71">
        <v>5276.78</v>
      </c>
      <c r="G9" s="63">
        <v>288</v>
      </c>
      <c r="H9" s="71">
        <v>501.74</v>
      </c>
      <c r="I9" s="63">
        <v>1828</v>
      </c>
      <c r="J9" s="71">
        <v>8914.59</v>
      </c>
      <c r="K9" s="63">
        <v>14332</v>
      </c>
      <c r="L9" s="71">
        <v>2.97</v>
      </c>
      <c r="M9" s="63">
        <v>1088</v>
      </c>
      <c r="N9" s="71">
        <v>83.35</v>
      </c>
      <c r="O9" s="63">
        <v>1727</v>
      </c>
      <c r="P9" s="71">
        <v>773.73</v>
      </c>
      <c r="Q9" s="63">
        <v>244</v>
      </c>
      <c r="R9" s="71">
        <v>1498.22</v>
      </c>
      <c r="S9" s="63">
        <v>8419</v>
      </c>
      <c r="T9" s="71">
        <v>17048.849999999999</v>
      </c>
      <c r="U9" s="71">
        <f t="shared" si="0"/>
        <v>11.702968107226463</v>
      </c>
      <c r="V9" s="63">
        <v>145679.71</v>
      </c>
    </row>
    <row r="10" spans="1:22" x14ac:dyDescent="0.25">
      <c r="A10" s="63">
        <v>5</v>
      </c>
      <c r="B10" s="63" t="s">
        <v>19</v>
      </c>
      <c r="C10" s="63">
        <v>11087</v>
      </c>
      <c r="D10" s="71">
        <v>31185.599999999999</v>
      </c>
      <c r="E10" s="63">
        <v>561</v>
      </c>
      <c r="F10" s="71">
        <v>1962.25</v>
      </c>
      <c r="G10" s="63">
        <v>158</v>
      </c>
      <c r="H10" s="71">
        <v>285.51</v>
      </c>
      <c r="I10" s="63">
        <v>11</v>
      </c>
      <c r="J10" s="71">
        <v>251.8</v>
      </c>
      <c r="K10" s="63">
        <v>0</v>
      </c>
      <c r="L10" s="71">
        <v>0</v>
      </c>
      <c r="M10" s="63">
        <v>0</v>
      </c>
      <c r="N10" s="71">
        <v>0</v>
      </c>
      <c r="O10" s="63">
        <v>21</v>
      </c>
      <c r="P10" s="71">
        <v>6.51</v>
      </c>
      <c r="Q10" s="63">
        <v>340</v>
      </c>
      <c r="R10" s="71">
        <v>5754.91</v>
      </c>
      <c r="S10" s="63">
        <v>12178</v>
      </c>
      <c r="T10" s="71">
        <v>39446.58</v>
      </c>
      <c r="U10" s="71">
        <f t="shared" si="0"/>
        <v>23.712964217010292</v>
      </c>
      <c r="V10" s="63">
        <v>166350.26999999999</v>
      </c>
    </row>
    <row r="11" spans="1:22" x14ac:dyDescent="0.25">
      <c r="A11" s="63">
        <v>6</v>
      </c>
      <c r="B11" s="63" t="s">
        <v>20</v>
      </c>
      <c r="C11" s="63">
        <v>952</v>
      </c>
      <c r="D11" s="71">
        <v>1490.5</v>
      </c>
      <c r="E11" s="63">
        <v>220</v>
      </c>
      <c r="F11" s="71">
        <v>429.79</v>
      </c>
      <c r="G11" s="63">
        <v>0</v>
      </c>
      <c r="H11" s="71">
        <v>0</v>
      </c>
      <c r="I11" s="63">
        <v>64</v>
      </c>
      <c r="J11" s="71">
        <v>282.73</v>
      </c>
      <c r="K11" s="63">
        <v>0</v>
      </c>
      <c r="L11" s="71">
        <v>0</v>
      </c>
      <c r="M11" s="63">
        <v>0</v>
      </c>
      <c r="N11" s="71">
        <v>0</v>
      </c>
      <c r="O11" s="63">
        <v>121</v>
      </c>
      <c r="P11" s="71">
        <v>39.880000000000003</v>
      </c>
      <c r="Q11" s="63">
        <v>2</v>
      </c>
      <c r="R11" s="71">
        <v>7.98</v>
      </c>
      <c r="S11" s="63">
        <v>1327</v>
      </c>
      <c r="T11" s="71">
        <v>2250.87</v>
      </c>
      <c r="U11" s="71">
        <f t="shared" si="0"/>
        <v>5.0976952376034594</v>
      </c>
      <c r="V11" s="63">
        <v>44154.66</v>
      </c>
    </row>
    <row r="12" spans="1:22" x14ac:dyDescent="0.25">
      <c r="A12" s="63">
        <v>7</v>
      </c>
      <c r="B12" s="63" t="s">
        <v>21</v>
      </c>
      <c r="C12" s="63">
        <v>172</v>
      </c>
      <c r="D12" s="71">
        <v>386.04</v>
      </c>
      <c r="E12" s="63">
        <v>23</v>
      </c>
      <c r="F12" s="71">
        <v>45.32</v>
      </c>
      <c r="G12" s="63">
        <v>4</v>
      </c>
      <c r="H12" s="71">
        <v>7.43</v>
      </c>
      <c r="I12" s="63">
        <v>5</v>
      </c>
      <c r="J12" s="71">
        <v>1353.74</v>
      </c>
      <c r="K12" s="63">
        <v>0</v>
      </c>
      <c r="L12" s="71">
        <v>0</v>
      </c>
      <c r="M12" s="63">
        <v>4</v>
      </c>
      <c r="N12" s="71">
        <v>0.42</v>
      </c>
      <c r="O12" s="63">
        <v>26</v>
      </c>
      <c r="P12" s="71">
        <v>15.09</v>
      </c>
      <c r="Q12" s="63">
        <v>438</v>
      </c>
      <c r="R12" s="71">
        <v>1875.11</v>
      </c>
      <c r="S12" s="63">
        <v>438</v>
      </c>
      <c r="T12" s="71">
        <v>1875.11</v>
      </c>
      <c r="U12" s="71">
        <f t="shared" si="0"/>
        <v>12.232243738110956</v>
      </c>
      <c r="V12" s="63">
        <v>15329.24</v>
      </c>
    </row>
    <row r="13" spans="1:22" x14ac:dyDescent="0.25">
      <c r="A13" s="63">
        <v>8</v>
      </c>
      <c r="B13" s="63" t="s">
        <v>22</v>
      </c>
      <c r="C13" s="63">
        <v>2387</v>
      </c>
      <c r="D13" s="71">
        <v>4138.6000000000004</v>
      </c>
      <c r="E13" s="63">
        <v>790</v>
      </c>
      <c r="F13" s="71">
        <v>2921.88</v>
      </c>
      <c r="G13" s="63">
        <v>104</v>
      </c>
      <c r="H13" s="71">
        <v>137.04</v>
      </c>
      <c r="I13" s="63">
        <v>193</v>
      </c>
      <c r="J13" s="71">
        <v>1270.18</v>
      </c>
      <c r="K13" s="63">
        <v>6</v>
      </c>
      <c r="L13" s="71">
        <v>0.2</v>
      </c>
      <c r="M13" s="63">
        <v>3</v>
      </c>
      <c r="N13" s="71">
        <v>0.18</v>
      </c>
      <c r="O13" s="63">
        <v>669</v>
      </c>
      <c r="P13" s="71">
        <v>261.62</v>
      </c>
      <c r="Q13" s="63">
        <v>0</v>
      </c>
      <c r="R13" s="71">
        <v>0</v>
      </c>
      <c r="S13" s="63">
        <v>4151</v>
      </c>
      <c r="T13" s="71">
        <v>8729.27</v>
      </c>
      <c r="U13" s="71">
        <f t="shared" si="0"/>
        <v>14.200201519825173</v>
      </c>
      <c r="V13" s="63">
        <v>61472.86</v>
      </c>
    </row>
    <row r="14" spans="1:22" x14ac:dyDescent="0.25">
      <c r="A14" s="63">
        <v>9</v>
      </c>
      <c r="B14" s="63" t="s">
        <v>23</v>
      </c>
      <c r="C14" s="63">
        <v>187238</v>
      </c>
      <c r="D14" s="71">
        <v>295385.06</v>
      </c>
      <c r="E14" s="63">
        <v>567</v>
      </c>
      <c r="F14" s="71">
        <v>1490.86</v>
      </c>
      <c r="G14" s="63">
        <v>0</v>
      </c>
      <c r="H14" s="71">
        <v>0</v>
      </c>
      <c r="I14" s="63">
        <v>67</v>
      </c>
      <c r="J14" s="71">
        <v>539.84</v>
      </c>
      <c r="K14" s="63">
        <v>0</v>
      </c>
      <c r="L14" s="71">
        <v>0</v>
      </c>
      <c r="M14" s="63">
        <v>1</v>
      </c>
      <c r="N14" s="71">
        <v>0.02</v>
      </c>
      <c r="O14" s="63">
        <v>605</v>
      </c>
      <c r="P14" s="71">
        <v>380.07</v>
      </c>
      <c r="Q14" s="63">
        <v>4396</v>
      </c>
      <c r="R14" s="71">
        <v>22833.37</v>
      </c>
      <c r="S14" s="63">
        <v>192874</v>
      </c>
      <c r="T14" s="71">
        <v>320629.26</v>
      </c>
      <c r="U14" s="71">
        <f t="shared" si="0"/>
        <v>22.188990831668868</v>
      </c>
      <c r="V14" s="63">
        <v>1444992.53</v>
      </c>
    </row>
    <row r="15" spans="1:22" x14ac:dyDescent="0.25">
      <c r="A15" s="63">
        <v>10</v>
      </c>
      <c r="B15" s="63" t="s">
        <v>24</v>
      </c>
      <c r="C15" s="63">
        <v>78863</v>
      </c>
      <c r="D15" s="71">
        <v>152170.1</v>
      </c>
      <c r="E15" s="63">
        <v>14468</v>
      </c>
      <c r="F15" s="71">
        <v>37840.620000000003</v>
      </c>
      <c r="G15" s="63">
        <v>1078</v>
      </c>
      <c r="H15" s="71">
        <v>1633.68</v>
      </c>
      <c r="I15" s="63">
        <v>3673</v>
      </c>
      <c r="J15" s="71">
        <v>13277.95</v>
      </c>
      <c r="K15" s="63">
        <v>12</v>
      </c>
      <c r="L15" s="71">
        <v>0.23</v>
      </c>
      <c r="M15" s="63">
        <v>7</v>
      </c>
      <c r="N15" s="71">
        <v>0.92</v>
      </c>
      <c r="O15" s="63">
        <v>9379</v>
      </c>
      <c r="P15" s="71">
        <v>5315.44</v>
      </c>
      <c r="Q15" s="63">
        <v>24125</v>
      </c>
      <c r="R15" s="71">
        <v>22863.9</v>
      </c>
      <c r="S15" s="63">
        <v>83909</v>
      </c>
      <c r="T15" s="71">
        <v>178838.33</v>
      </c>
      <c r="U15" s="71">
        <f t="shared" si="0"/>
        <v>9.7146491797147743</v>
      </c>
      <c r="V15" s="63">
        <v>1840913.93</v>
      </c>
    </row>
    <row r="16" spans="1:22" x14ac:dyDescent="0.25">
      <c r="A16" s="63">
        <v>11</v>
      </c>
      <c r="B16" s="63" t="s">
        <v>25</v>
      </c>
      <c r="C16" s="63">
        <v>2935</v>
      </c>
      <c r="D16" s="71">
        <v>1060.3599999999999</v>
      </c>
      <c r="E16" s="63">
        <v>13303</v>
      </c>
      <c r="F16" s="71">
        <v>30208.05</v>
      </c>
      <c r="G16" s="63">
        <v>201</v>
      </c>
      <c r="H16" s="71">
        <v>236.78</v>
      </c>
      <c r="I16" s="63">
        <v>1581</v>
      </c>
      <c r="J16" s="71">
        <v>4426.8500000000004</v>
      </c>
      <c r="K16" s="63">
        <v>0</v>
      </c>
      <c r="L16" s="71">
        <v>0</v>
      </c>
      <c r="M16" s="63">
        <v>9</v>
      </c>
      <c r="N16" s="71">
        <v>0.38</v>
      </c>
      <c r="O16" s="63">
        <v>4840</v>
      </c>
      <c r="P16" s="71">
        <v>2704.32</v>
      </c>
      <c r="Q16" s="63">
        <v>39020</v>
      </c>
      <c r="R16" s="71">
        <v>69785.759999999995</v>
      </c>
      <c r="S16" s="63">
        <v>61889</v>
      </c>
      <c r="T16" s="71">
        <v>108422.39</v>
      </c>
      <c r="U16" s="71">
        <f t="shared" si="0"/>
        <v>22.113991421176074</v>
      </c>
      <c r="V16" s="63">
        <v>490288.65</v>
      </c>
    </row>
    <row r="17" spans="1:22" x14ac:dyDescent="0.25">
      <c r="A17" s="63">
        <v>12</v>
      </c>
      <c r="B17" s="63" t="s">
        <v>26</v>
      </c>
      <c r="C17" s="63">
        <v>4414</v>
      </c>
      <c r="D17" s="71">
        <v>11391.39</v>
      </c>
      <c r="E17" s="63">
        <v>1284</v>
      </c>
      <c r="F17" s="71">
        <v>3479.87</v>
      </c>
      <c r="G17" s="63">
        <v>130</v>
      </c>
      <c r="H17" s="71">
        <v>435.55</v>
      </c>
      <c r="I17" s="63">
        <v>402</v>
      </c>
      <c r="J17" s="71">
        <v>1115.33</v>
      </c>
      <c r="K17" s="63">
        <v>382</v>
      </c>
      <c r="L17" s="71">
        <v>1.03</v>
      </c>
      <c r="M17" s="63">
        <v>9</v>
      </c>
      <c r="N17" s="71">
        <v>3.5</v>
      </c>
      <c r="O17" s="63">
        <v>835</v>
      </c>
      <c r="P17" s="71">
        <v>460.59</v>
      </c>
      <c r="Q17" s="63">
        <v>121</v>
      </c>
      <c r="R17" s="71">
        <v>706.09</v>
      </c>
      <c r="S17" s="63">
        <v>5761</v>
      </c>
      <c r="T17" s="71">
        <v>15354.03</v>
      </c>
      <c r="U17" s="71">
        <f t="shared" si="0"/>
        <v>11.501410556782094</v>
      </c>
      <c r="V17" s="63">
        <v>133496.93</v>
      </c>
    </row>
    <row r="18" spans="1:22" x14ac:dyDescent="0.25">
      <c r="A18" s="64"/>
      <c r="B18" s="64" t="s">
        <v>27</v>
      </c>
      <c r="C18" s="64">
        <f t="shared" ref="C18:T18" si="1">SUM(C6:C17)</f>
        <v>300791</v>
      </c>
      <c r="D18" s="72">
        <f t="shared" si="1"/>
        <v>524754.68999999994</v>
      </c>
      <c r="E18" s="64">
        <f t="shared" si="1"/>
        <v>34609</v>
      </c>
      <c r="F18" s="72">
        <f t="shared" si="1"/>
        <v>89587.06</v>
      </c>
      <c r="G18" s="64">
        <f t="shared" si="1"/>
        <v>2033</v>
      </c>
      <c r="H18" s="72">
        <f t="shared" si="1"/>
        <v>3335.6600000000003</v>
      </c>
      <c r="I18" s="64">
        <f t="shared" si="1"/>
        <v>8192</v>
      </c>
      <c r="J18" s="72">
        <f t="shared" si="1"/>
        <v>33379.96</v>
      </c>
      <c r="K18" s="64">
        <f t="shared" si="1"/>
        <v>14765</v>
      </c>
      <c r="L18" s="72">
        <f t="shared" si="1"/>
        <v>5.5000000000000009</v>
      </c>
      <c r="M18" s="64">
        <f t="shared" si="1"/>
        <v>1134</v>
      </c>
      <c r="N18" s="72">
        <f t="shared" si="1"/>
        <v>108.05999999999999</v>
      </c>
      <c r="O18" s="64">
        <f t="shared" si="1"/>
        <v>19203</v>
      </c>
      <c r="P18" s="72">
        <f t="shared" si="1"/>
        <v>10414.369999999999</v>
      </c>
      <c r="Q18" s="64">
        <f t="shared" si="1"/>
        <v>68736</v>
      </c>
      <c r="R18" s="72">
        <f t="shared" si="1"/>
        <v>125383.59999999999</v>
      </c>
      <c r="S18" s="64">
        <f t="shared" si="1"/>
        <v>379864</v>
      </c>
      <c r="T18" s="72">
        <f t="shared" si="1"/>
        <v>715068.59000000008</v>
      </c>
      <c r="U18" s="72">
        <f t="shared" si="0"/>
        <v>15.592052159295028</v>
      </c>
      <c r="V18" s="64">
        <v>4586109.53</v>
      </c>
    </row>
    <row r="19" spans="1:22" x14ac:dyDescent="0.25">
      <c r="A19" s="63">
        <v>13</v>
      </c>
      <c r="B19" s="63" t="s">
        <v>28</v>
      </c>
      <c r="C19" s="63">
        <v>1060</v>
      </c>
      <c r="D19" s="71">
        <v>7366.37</v>
      </c>
      <c r="E19" s="63">
        <v>2</v>
      </c>
      <c r="F19" s="71">
        <v>15.31</v>
      </c>
      <c r="G19" s="63">
        <v>0</v>
      </c>
      <c r="H19" s="71">
        <v>0</v>
      </c>
      <c r="I19" s="63">
        <v>27</v>
      </c>
      <c r="J19" s="71">
        <v>264.08999999999997</v>
      </c>
      <c r="K19" s="63">
        <v>0</v>
      </c>
      <c r="L19" s="71">
        <v>0</v>
      </c>
      <c r="M19" s="63">
        <v>0</v>
      </c>
      <c r="N19" s="71">
        <v>0</v>
      </c>
      <c r="O19" s="63">
        <v>61</v>
      </c>
      <c r="P19" s="71">
        <v>13.44</v>
      </c>
      <c r="Q19" s="63">
        <v>7</v>
      </c>
      <c r="R19" s="71">
        <v>27.74</v>
      </c>
      <c r="S19" s="63">
        <v>1157</v>
      </c>
      <c r="T19" s="71">
        <v>7686.96</v>
      </c>
      <c r="U19" s="71">
        <f t="shared" si="0"/>
        <v>6.5295973569560957</v>
      </c>
      <c r="V19" s="63">
        <v>117724.87</v>
      </c>
    </row>
    <row r="20" spans="1:22" x14ac:dyDescent="0.25">
      <c r="A20" s="63">
        <v>14</v>
      </c>
      <c r="B20" s="63" t="s">
        <v>29</v>
      </c>
      <c r="C20" s="63">
        <v>11</v>
      </c>
      <c r="D20" s="71">
        <v>3.92</v>
      </c>
      <c r="E20" s="63">
        <v>31</v>
      </c>
      <c r="F20" s="71">
        <v>24.36</v>
      </c>
      <c r="G20" s="63">
        <v>0</v>
      </c>
      <c r="H20" s="71">
        <v>0</v>
      </c>
      <c r="I20" s="63">
        <v>0</v>
      </c>
      <c r="J20" s="71">
        <v>0</v>
      </c>
      <c r="K20" s="63">
        <v>0</v>
      </c>
      <c r="L20" s="71">
        <v>0</v>
      </c>
      <c r="M20" s="63">
        <v>0</v>
      </c>
      <c r="N20" s="71">
        <v>0</v>
      </c>
      <c r="O20" s="63">
        <v>795</v>
      </c>
      <c r="P20" s="71">
        <v>229.53</v>
      </c>
      <c r="Q20" s="63">
        <v>0</v>
      </c>
      <c r="R20" s="71">
        <v>0</v>
      </c>
      <c r="S20" s="63">
        <v>799</v>
      </c>
      <c r="T20" s="71">
        <v>231.73</v>
      </c>
      <c r="U20" s="71">
        <f t="shared" si="0"/>
        <v>16.958293998404645</v>
      </c>
      <c r="V20" s="63">
        <v>1366.47</v>
      </c>
    </row>
    <row r="21" spans="1:22" x14ac:dyDescent="0.25">
      <c r="A21" s="63">
        <v>15</v>
      </c>
      <c r="B21" s="63" t="s">
        <v>30</v>
      </c>
      <c r="C21" s="63">
        <v>41</v>
      </c>
      <c r="D21" s="71">
        <v>46.5</v>
      </c>
      <c r="E21" s="63">
        <v>2</v>
      </c>
      <c r="F21" s="71">
        <v>1.91</v>
      </c>
      <c r="G21" s="63">
        <v>0</v>
      </c>
      <c r="H21" s="71">
        <v>0</v>
      </c>
      <c r="I21" s="63">
        <v>13</v>
      </c>
      <c r="J21" s="71">
        <v>67.95</v>
      </c>
      <c r="K21" s="63">
        <v>0</v>
      </c>
      <c r="L21" s="71">
        <v>0</v>
      </c>
      <c r="M21" s="63">
        <v>0</v>
      </c>
      <c r="N21" s="71">
        <v>0</v>
      </c>
      <c r="O21" s="63">
        <v>3</v>
      </c>
      <c r="P21" s="71">
        <v>1.77</v>
      </c>
      <c r="Q21" s="63">
        <v>0</v>
      </c>
      <c r="R21" s="71">
        <v>0</v>
      </c>
      <c r="S21" s="63">
        <v>59</v>
      </c>
      <c r="T21" s="71">
        <v>118.14</v>
      </c>
      <c r="U21" s="71">
        <f t="shared" si="0"/>
        <v>16.584311303273623</v>
      </c>
      <c r="V21" s="63">
        <v>712.36</v>
      </c>
    </row>
    <row r="22" spans="1:22" x14ac:dyDescent="0.25">
      <c r="A22" s="63">
        <v>16</v>
      </c>
      <c r="B22" s="63" t="s">
        <v>31</v>
      </c>
      <c r="C22" s="63">
        <v>17650</v>
      </c>
      <c r="D22" s="71">
        <v>71696.53</v>
      </c>
      <c r="E22" s="63">
        <v>82</v>
      </c>
      <c r="F22" s="71">
        <v>743.65</v>
      </c>
      <c r="G22" s="63">
        <v>0</v>
      </c>
      <c r="H22" s="71">
        <v>0</v>
      </c>
      <c r="I22" s="63">
        <v>713</v>
      </c>
      <c r="J22" s="71">
        <v>17770.97</v>
      </c>
      <c r="K22" s="63">
        <v>0</v>
      </c>
      <c r="L22" s="71">
        <v>0</v>
      </c>
      <c r="M22" s="63">
        <v>0</v>
      </c>
      <c r="N22" s="71">
        <v>0</v>
      </c>
      <c r="O22" s="63">
        <v>559</v>
      </c>
      <c r="P22" s="71">
        <v>162.66</v>
      </c>
      <c r="Q22" s="63">
        <v>4</v>
      </c>
      <c r="R22" s="71">
        <v>2.52</v>
      </c>
      <c r="S22" s="63">
        <v>19008</v>
      </c>
      <c r="T22" s="71">
        <v>90376.33</v>
      </c>
      <c r="U22" s="71">
        <f t="shared" si="0"/>
        <v>12.048751082505193</v>
      </c>
      <c r="V22" s="63">
        <v>750088.78</v>
      </c>
    </row>
    <row r="23" spans="1:22" x14ac:dyDescent="0.25">
      <c r="A23" s="63">
        <v>17</v>
      </c>
      <c r="B23" s="63" t="s">
        <v>32</v>
      </c>
      <c r="C23" s="63">
        <v>4606</v>
      </c>
      <c r="D23" s="71">
        <v>13278.4</v>
      </c>
      <c r="E23" s="63">
        <v>113</v>
      </c>
      <c r="F23" s="71">
        <v>1634.15</v>
      </c>
      <c r="G23" s="63">
        <v>0</v>
      </c>
      <c r="H23" s="71">
        <v>0</v>
      </c>
      <c r="I23" s="63">
        <v>148</v>
      </c>
      <c r="J23" s="71">
        <v>1992.18</v>
      </c>
      <c r="K23" s="63">
        <v>0</v>
      </c>
      <c r="L23" s="71">
        <v>0</v>
      </c>
      <c r="M23" s="63">
        <v>0</v>
      </c>
      <c r="N23" s="71">
        <v>0</v>
      </c>
      <c r="O23" s="63">
        <v>89</v>
      </c>
      <c r="P23" s="71">
        <v>58.44</v>
      </c>
      <c r="Q23" s="63">
        <v>7</v>
      </c>
      <c r="R23" s="71">
        <v>4.91</v>
      </c>
      <c r="S23" s="63">
        <v>4963</v>
      </c>
      <c r="T23" s="71">
        <v>16968.09</v>
      </c>
      <c r="U23" s="71">
        <f t="shared" si="0"/>
        <v>5.7090897088450347</v>
      </c>
      <c r="V23" s="63">
        <v>297211.83</v>
      </c>
    </row>
    <row r="24" spans="1:22" x14ac:dyDescent="0.25">
      <c r="A24" s="63">
        <v>18</v>
      </c>
      <c r="B24" s="63" t="s">
        <v>33</v>
      </c>
      <c r="C24" s="63">
        <v>1264</v>
      </c>
      <c r="D24" s="71">
        <v>2426.8200000000002</v>
      </c>
      <c r="E24" s="63">
        <v>132</v>
      </c>
      <c r="F24" s="71">
        <v>359.65</v>
      </c>
      <c r="G24" s="63">
        <v>0</v>
      </c>
      <c r="H24" s="71">
        <v>0</v>
      </c>
      <c r="I24" s="63">
        <v>67</v>
      </c>
      <c r="J24" s="71">
        <v>249.73</v>
      </c>
      <c r="K24" s="63">
        <v>0</v>
      </c>
      <c r="L24" s="71">
        <v>0</v>
      </c>
      <c r="M24" s="63">
        <v>0</v>
      </c>
      <c r="N24" s="71">
        <v>0</v>
      </c>
      <c r="O24" s="63">
        <v>45</v>
      </c>
      <c r="P24" s="71">
        <v>16.43</v>
      </c>
      <c r="Q24" s="63">
        <v>54</v>
      </c>
      <c r="R24" s="71">
        <v>175.42</v>
      </c>
      <c r="S24" s="63">
        <v>1562</v>
      </c>
      <c r="T24" s="71">
        <v>3228.07</v>
      </c>
      <c r="U24" s="71">
        <f t="shared" si="0"/>
        <v>11.873500672007911</v>
      </c>
      <c r="V24" s="63">
        <v>27187.18</v>
      </c>
    </row>
    <row r="25" spans="1:22" x14ac:dyDescent="0.25">
      <c r="A25" s="63">
        <v>19</v>
      </c>
      <c r="B25" s="63" t="s">
        <v>34</v>
      </c>
      <c r="C25" s="63">
        <v>0</v>
      </c>
      <c r="D25" s="71">
        <v>0</v>
      </c>
      <c r="E25" s="63">
        <v>0</v>
      </c>
      <c r="F25" s="71">
        <v>0</v>
      </c>
      <c r="G25" s="63">
        <v>0</v>
      </c>
      <c r="H25" s="71">
        <v>0</v>
      </c>
      <c r="I25" s="63">
        <v>0</v>
      </c>
      <c r="J25" s="71">
        <v>0</v>
      </c>
      <c r="K25" s="63">
        <v>0</v>
      </c>
      <c r="L25" s="71">
        <v>0</v>
      </c>
      <c r="M25" s="63">
        <v>0</v>
      </c>
      <c r="N25" s="71">
        <v>0</v>
      </c>
      <c r="O25" s="63">
        <v>0</v>
      </c>
      <c r="P25" s="71">
        <v>0</v>
      </c>
      <c r="Q25" s="63">
        <v>0</v>
      </c>
      <c r="R25" s="71">
        <v>0</v>
      </c>
      <c r="S25" s="63">
        <v>0</v>
      </c>
      <c r="T25" s="71">
        <v>0</v>
      </c>
      <c r="U25" s="71">
        <f t="shared" si="0"/>
        <v>0</v>
      </c>
      <c r="V25" s="63">
        <v>4127.05</v>
      </c>
    </row>
    <row r="26" spans="1:22" x14ac:dyDescent="0.25">
      <c r="A26" s="63">
        <v>20</v>
      </c>
      <c r="B26" s="63" t="s">
        <v>35</v>
      </c>
      <c r="C26" s="63">
        <v>8675</v>
      </c>
      <c r="D26" s="71">
        <v>1618.19</v>
      </c>
      <c r="E26" s="63">
        <v>9215</v>
      </c>
      <c r="F26" s="71">
        <v>1696.09</v>
      </c>
      <c r="G26" s="63">
        <v>0</v>
      </c>
      <c r="H26" s="71">
        <v>0</v>
      </c>
      <c r="I26" s="63">
        <v>521</v>
      </c>
      <c r="J26" s="71">
        <v>1022.6</v>
      </c>
      <c r="K26" s="63">
        <v>0</v>
      </c>
      <c r="L26" s="71">
        <v>0</v>
      </c>
      <c r="M26" s="63">
        <v>0</v>
      </c>
      <c r="N26" s="71">
        <v>0</v>
      </c>
      <c r="O26" s="63">
        <v>1869</v>
      </c>
      <c r="P26" s="71">
        <v>5797.88</v>
      </c>
      <c r="Q26" s="63">
        <v>9688</v>
      </c>
      <c r="R26" s="71">
        <v>1698.94</v>
      </c>
      <c r="S26" s="63">
        <v>18903</v>
      </c>
      <c r="T26" s="71">
        <v>3395.01</v>
      </c>
      <c r="U26" s="71">
        <f t="shared" si="0"/>
        <v>5.5523183027586036</v>
      </c>
      <c r="V26" s="63">
        <v>61145.81</v>
      </c>
    </row>
    <row r="27" spans="1:22" x14ac:dyDescent="0.25">
      <c r="A27" s="63">
        <v>21</v>
      </c>
      <c r="B27" s="63" t="s">
        <v>36</v>
      </c>
      <c r="C27" s="63">
        <v>17</v>
      </c>
      <c r="D27" s="71">
        <v>58.45</v>
      </c>
      <c r="E27" s="63">
        <v>5</v>
      </c>
      <c r="F27" s="71">
        <v>11.03</v>
      </c>
      <c r="G27" s="63">
        <v>0</v>
      </c>
      <c r="H27" s="71">
        <v>0</v>
      </c>
      <c r="I27" s="63">
        <v>69</v>
      </c>
      <c r="J27" s="71">
        <v>327.33</v>
      </c>
      <c r="K27" s="63">
        <v>0</v>
      </c>
      <c r="L27" s="71">
        <v>0</v>
      </c>
      <c r="M27" s="63">
        <v>34</v>
      </c>
      <c r="N27" s="71">
        <v>2.0299999999999998</v>
      </c>
      <c r="O27" s="63">
        <v>157</v>
      </c>
      <c r="P27" s="71">
        <v>648.66</v>
      </c>
      <c r="Q27" s="63">
        <v>0</v>
      </c>
      <c r="R27" s="71">
        <v>0</v>
      </c>
      <c r="S27" s="63">
        <v>156</v>
      </c>
      <c r="T27" s="71">
        <v>642.13</v>
      </c>
      <c r="U27" s="71">
        <f t="shared" si="0"/>
        <v>4.4869806078697732</v>
      </c>
      <c r="V27" s="63">
        <v>14310.96</v>
      </c>
    </row>
    <row r="28" spans="1:22" x14ac:dyDescent="0.25">
      <c r="A28" s="63">
        <v>22</v>
      </c>
      <c r="B28" s="63" t="s">
        <v>37</v>
      </c>
      <c r="C28" s="63">
        <v>0</v>
      </c>
      <c r="D28" s="71">
        <v>0</v>
      </c>
      <c r="E28" s="63">
        <v>42</v>
      </c>
      <c r="F28" s="71">
        <v>480.91</v>
      </c>
      <c r="G28" s="63">
        <v>0</v>
      </c>
      <c r="H28" s="71">
        <v>0</v>
      </c>
      <c r="I28" s="63">
        <v>0</v>
      </c>
      <c r="J28" s="71">
        <v>0</v>
      </c>
      <c r="K28" s="63">
        <v>0</v>
      </c>
      <c r="L28" s="71">
        <v>0</v>
      </c>
      <c r="M28" s="63">
        <v>0</v>
      </c>
      <c r="N28" s="71">
        <v>0</v>
      </c>
      <c r="O28" s="63">
        <v>0</v>
      </c>
      <c r="P28" s="71">
        <v>0</v>
      </c>
      <c r="Q28" s="63">
        <v>65</v>
      </c>
      <c r="R28" s="71">
        <v>607.20000000000005</v>
      </c>
      <c r="S28" s="63">
        <v>107</v>
      </c>
      <c r="T28" s="71">
        <v>1088.1099999999999</v>
      </c>
      <c r="U28" s="71">
        <f t="shared" si="0"/>
        <v>6.2832174212309688</v>
      </c>
      <c r="V28" s="63">
        <v>17317.72</v>
      </c>
    </row>
    <row r="29" spans="1:22" x14ac:dyDescent="0.25">
      <c r="A29" s="63">
        <v>23</v>
      </c>
      <c r="B29" s="63" t="s">
        <v>38</v>
      </c>
      <c r="C29" s="63">
        <v>35</v>
      </c>
      <c r="D29" s="71">
        <v>3.64</v>
      </c>
      <c r="E29" s="63">
        <v>10</v>
      </c>
      <c r="F29" s="71">
        <v>1.1200000000000001</v>
      </c>
      <c r="G29" s="63">
        <v>0</v>
      </c>
      <c r="H29" s="71">
        <v>0</v>
      </c>
      <c r="I29" s="63">
        <v>2</v>
      </c>
      <c r="J29" s="71">
        <v>0.21</v>
      </c>
      <c r="K29" s="63">
        <v>0</v>
      </c>
      <c r="L29" s="71">
        <v>0</v>
      </c>
      <c r="M29" s="63">
        <v>0</v>
      </c>
      <c r="N29" s="71">
        <v>0</v>
      </c>
      <c r="O29" s="63">
        <v>35</v>
      </c>
      <c r="P29" s="71">
        <v>3.64</v>
      </c>
      <c r="Q29" s="63">
        <v>0</v>
      </c>
      <c r="R29" s="71">
        <v>0</v>
      </c>
      <c r="S29" s="63">
        <v>35</v>
      </c>
      <c r="T29" s="71">
        <v>3.64</v>
      </c>
      <c r="U29" s="71">
        <f t="shared" si="0"/>
        <v>26.745040411462163</v>
      </c>
      <c r="V29" s="63">
        <v>13.61</v>
      </c>
    </row>
    <row r="30" spans="1:22" x14ac:dyDescent="0.25">
      <c r="A30" s="63">
        <v>24</v>
      </c>
      <c r="B30" s="63" t="s">
        <v>39</v>
      </c>
      <c r="C30" s="63">
        <v>302</v>
      </c>
      <c r="D30" s="71">
        <v>587.11</v>
      </c>
      <c r="E30" s="63">
        <v>0</v>
      </c>
      <c r="F30" s="71">
        <v>0</v>
      </c>
      <c r="G30" s="63">
        <v>0</v>
      </c>
      <c r="H30" s="71">
        <v>0</v>
      </c>
      <c r="I30" s="63">
        <v>0</v>
      </c>
      <c r="J30" s="71">
        <v>0</v>
      </c>
      <c r="K30" s="63">
        <v>0</v>
      </c>
      <c r="L30" s="71">
        <v>0</v>
      </c>
      <c r="M30" s="63">
        <v>0</v>
      </c>
      <c r="N30" s="71">
        <v>0</v>
      </c>
      <c r="O30" s="63">
        <v>0</v>
      </c>
      <c r="P30" s="71">
        <v>0</v>
      </c>
      <c r="Q30" s="63">
        <v>0</v>
      </c>
      <c r="R30" s="71">
        <v>0</v>
      </c>
      <c r="S30" s="63">
        <v>0</v>
      </c>
      <c r="T30" s="71">
        <v>0</v>
      </c>
      <c r="U30" s="71">
        <f t="shared" si="0"/>
        <v>0</v>
      </c>
      <c r="V30" s="63">
        <v>762.38</v>
      </c>
    </row>
    <row r="31" spans="1:22" x14ac:dyDescent="0.25">
      <c r="A31" s="63">
        <v>25</v>
      </c>
      <c r="B31" s="63" t="s">
        <v>40</v>
      </c>
      <c r="C31" s="63">
        <v>1207</v>
      </c>
      <c r="D31" s="71">
        <v>363.71</v>
      </c>
      <c r="E31" s="63">
        <v>1</v>
      </c>
      <c r="F31" s="71">
        <v>0.49</v>
      </c>
      <c r="G31" s="63">
        <v>0</v>
      </c>
      <c r="H31" s="71">
        <v>0</v>
      </c>
      <c r="I31" s="63">
        <v>3</v>
      </c>
      <c r="J31" s="71">
        <v>18.43</v>
      </c>
      <c r="K31" s="63">
        <v>0</v>
      </c>
      <c r="L31" s="71">
        <v>0</v>
      </c>
      <c r="M31" s="63">
        <v>0</v>
      </c>
      <c r="N31" s="71">
        <v>0</v>
      </c>
      <c r="O31" s="63">
        <v>9</v>
      </c>
      <c r="P31" s="71">
        <v>4.3</v>
      </c>
      <c r="Q31" s="63">
        <v>0</v>
      </c>
      <c r="R31" s="71">
        <v>0</v>
      </c>
      <c r="S31" s="63">
        <v>1220</v>
      </c>
      <c r="T31" s="71">
        <v>386.94</v>
      </c>
      <c r="U31" s="71">
        <f t="shared" si="0"/>
        <v>1.6558853384777872</v>
      </c>
      <c r="V31" s="63">
        <v>23367.56</v>
      </c>
    </row>
    <row r="32" spans="1:22" x14ac:dyDescent="0.25">
      <c r="A32" s="64"/>
      <c r="B32" s="64" t="s">
        <v>41</v>
      </c>
      <c r="C32" s="64">
        <f t="shared" ref="C32:T32" si="2">SUM(C19:C31)</f>
        <v>34868</v>
      </c>
      <c r="D32" s="72">
        <f t="shared" si="2"/>
        <v>97449.64</v>
      </c>
      <c r="E32" s="64">
        <f t="shared" si="2"/>
        <v>9635</v>
      </c>
      <c r="F32" s="72">
        <f t="shared" si="2"/>
        <v>4968.6699999999992</v>
      </c>
      <c r="G32" s="64">
        <f t="shared" si="2"/>
        <v>0</v>
      </c>
      <c r="H32" s="72">
        <f t="shared" si="2"/>
        <v>0</v>
      </c>
      <c r="I32" s="64">
        <f t="shared" si="2"/>
        <v>1563</v>
      </c>
      <c r="J32" s="72">
        <f t="shared" si="2"/>
        <v>21713.49</v>
      </c>
      <c r="K32" s="64">
        <f t="shared" si="2"/>
        <v>0</v>
      </c>
      <c r="L32" s="72">
        <f t="shared" si="2"/>
        <v>0</v>
      </c>
      <c r="M32" s="64">
        <f t="shared" si="2"/>
        <v>34</v>
      </c>
      <c r="N32" s="72">
        <f t="shared" si="2"/>
        <v>2.0299999999999998</v>
      </c>
      <c r="O32" s="64">
        <f t="shared" si="2"/>
        <v>3622</v>
      </c>
      <c r="P32" s="72">
        <f t="shared" si="2"/>
        <v>6936.75</v>
      </c>
      <c r="Q32" s="64">
        <f t="shared" si="2"/>
        <v>9825</v>
      </c>
      <c r="R32" s="72">
        <f t="shared" si="2"/>
        <v>2516.73</v>
      </c>
      <c r="S32" s="64">
        <f t="shared" si="2"/>
        <v>47969</v>
      </c>
      <c r="T32" s="72">
        <f t="shared" si="2"/>
        <v>124125.15000000001</v>
      </c>
      <c r="U32" s="72">
        <f t="shared" si="0"/>
        <v>9.4367595250791254</v>
      </c>
      <c r="V32" s="64">
        <v>1315336.58</v>
      </c>
    </row>
    <row r="33" spans="1:22" x14ac:dyDescent="0.25">
      <c r="A33" s="64"/>
      <c r="B33" s="64" t="s">
        <v>42</v>
      </c>
      <c r="C33" s="64">
        <f t="shared" ref="C33:T33" si="3">SUM(C18,C32)</f>
        <v>335659</v>
      </c>
      <c r="D33" s="72">
        <f t="shared" si="3"/>
        <v>622204.32999999996</v>
      </c>
      <c r="E33" s="64">
        <f t="shared" si="3"/>
        <v>44244</v>
      </c>
      <c r="F33" s="72">
        <f t="shared" si="3"/>
        <v>94555.73</v>
      </c>
      <c r="G33" s="64">
        <f t="shared" si="3"/>
        <v>2033</v>
      </c>
      <c r="H33" s="72">
        <f t="shared" si="3"/>
        <v>3335.6600000000003</v>
      </c>
      <c r="I33" s="64">
        <f t="shared" si="3"/>
        <v>9755</v>
      </c>
      <c r="J33" s="72">
        <f t="shared" si="3"/>
        <v>55093.45</v>
      </c>
      <c r="K33" s="64">
        <f t="shared" si="3"/>
        <v>14765</v>
      </c>
      <c r="L33" s="72">
        <f t="shared" si="3"/>
        <v>5.5000000000000009</v>
      </c>
      <c r="M33" s="64">
        <f t="shared" si="3"/>
        <v>1168</v>
      </c>
      <c r="N33" s="72">
        <f t="shared" si="3"/>
        <v>110.08999999999999</v>
      </c>
      <c r="O33" s="64">
        <f t="shared" si="3"/>
        <v>22825</v>
      </c>
      <c r="P33" s="72">
        <f t="shared" si="3"/>
        <v>17351.12</v>
      </c>
      <c r="Q33" s="64">
        <f t="shared" si="3"/>
        <v>78561</v>
      </c>
      <c r="R33" s="72">
        <f t="shared" si="3"/>
        <v>127900.32999999999</v>
      </c>
      <c r="S33" s="64">
        <f t="shared" si="3"/>
        <v>427833</v>
      </c>
      <c r="T33" s="72">
        <f t="shared" si="3"/>
        <v>839193.74000000011</v>
      </c>
      <c r="U33" s="72">
        <f t="shared" si="0"/>
        <v>14.220137308006361</v>
      </c>
      <c r="V33" s="64">
        <v>5901446.1100000003</v>
      </c>
    </row>
    <row r="34" spans="1:22" x14ac:dyDescent="0.25">
      <c r="A34" s="63">
        <v>26</v>
      </c>
      <c r="B34" s="63" t="s">
        <v>43</v>
      </c>
      <c r="C34" s="63">
        <v>109850</v>
      </c>
      <c r="D34" s="71">
        <v>178575.13</v>
      </c>
      <c r="E34" s="63">
        <v>36674</v>
      </c>
      <c r="F34" s="71">
        <v>79347.199999999997</v>
      </c>
      <c r="G34" s="63">
        <v>3987</v>
      </c>
      <c r="H34" s="71">
        <v>6969.64</v>
      </c>
      <c r="I34" s="63">
        <v>12244</v>
      </c>
      <c r="J34" s="71">
        <v>32178.55</v>
      </c>
      <c r="K34" s="63">
        <v>31</v>
      </c>
      <c r="L34" s="71">
        <v>0.88</v>
      </c>
      <c r="M34" s="63">
        <v>0</v>
      </c>
      <c r="N34" s="71">
        <v>0</v>
      </c>
      <c r="O34" s="63">
        <v>21000</v>
      </c>
      <c r="P34" s="71">
        <v>12857.12</v>
      </c>
      <c r="Q34" s="63">
        <v>0</v>
      </c>
      <c r="R34" s="71">
        <v>0</v>
      </c>
      <c r="S34" s="63">
        <v>111094</v>
      </c>
      <c r="T34" s="71">
        <v>229350.95</v>
      </c>
      <c r="U34" s="71">
        <f t="shared" si="0"/>
        <v>53.000207170215461</v>
      </c>
      <c r="V34" s="63">
        <v>432735.95</v>
      </c>
    </row>
    <row r="35" spans="1:22" x14ac:dyDescent="0.25">
      <c r="A35" s="64"/>
      <c r="B35" s="64" t="s">
        <v>44</v>
      </c>
      <c r="C35" s="64">
        <f t="shared" ref="C35:T35" si="4">SUM(C34:C34)</f>
        <v>109850</v>
      </c>
      <c r="D35" s="72">
        <f t="shared" si="4"/>
        <v>178575.13</v>
      </c>
      <c r="E35" s="64">
        <f t="shared" si="4"/>
        <v>36674</v>
      </c>
      <c r="F35" s="72">
        <f t="shared" si="4"/>
        <v>79347.199999999997</v>
      </c>
      <c r="G35" s="64">
        <f t="shared" si="4"/>
        <v>3987</v>
      </c>
      <c r="H35" s="72">
        <f t="shared" si="4"/>
        <v>6969.64</v>
      </c>
      <c r="I35" s="64">
        <f t="shared" si="4"/>
        <v>12244</v>
      </c>
      <c r="J35" s="72">
        <f t="shared" si="4"/>
        <v>32178.55</v>
      </c>
      <c r="K35" s="64">
        <f t="shared" si="4"/>
        <v>31</v>
      </c>
      <c r="L35" s="72">
        <f t="shared" si="4"/>
        <v>0.88</v>
      </c>
      <c r="M35" s="64">
        <f t="shared" si="4"/>
        <v>0</v>
      </c>
      <c r="N35" s="72">
        <f t="shared" si="4"/>
        <v>0</v>
      </c>
      <c r="O35" s="64">
        <f t="shared" si="4"/>
        <v>21000</v>
      </c>
      <c r="P35" s="72">
        <f t="shared" si="4"/>
        <v>12857.12</v>
      </c>
      <c r="Q35" s="64">
        <f t="shared" si="4"/>
        <v>0</v>
      </c>
      <c r="R35" s="72">
        <f t="shared" si="4"/>
        <v>0</v>
      </c>
      <c r="S35" s="64">
        <f t="shared" si="4"/>
        <v>111094</v>
      </c>
      <c r="T35" s="72">
        <f t="shared" si="4"/>
        <v>229350.95</v>
      </c>
      <c r="U35" s="72">
        <f t="shared" si="0"/>
        <v>53.000207170215461</v>
      </c>
      <c r="V35" s="64">
        <v>432735.95</v>
      </c>
    </row>
    <row r="36" spans="1:22" x14ac:dyDescent="0.25">
      <c r="A36" s="63">
        <v>27</v>
      </c>
      <c r="B36" s="63" t="s">
        <v>45</v>
      </c>
      <c r="C36" s="63">
        <v>8107</v>
      </c>
      <c r="D36" s="71">
        <v>40705.78</v>
      </c>
      <c r="E36" s="63">
        <v>3479</v>
      </c>
      <c r="F36" s="71">
        <v>9971.36</v>
      </c>
      <c r="G36" s="63">
        <v>0</v>
      </c>
      <c r="H36" s="71">
        <v>0</v>
      </c>
      <c r="I36" s="63">
        <v>23</v>
      </c>
      <c r="J36" s="71">
        <v>56.78</v>
      </c>
      <c r="K36" s="63">
        <v>0</v>
      </c>
      <c r="L36" s="71">
        <v>0</v>
      </c>
      <c r="M36" s="63">
        <v>0</v>
      </c>
      <c r="N36" s="71">
        <v>0</v>
      </c>
      <c r="O36" s="63">
        <v>0</v>
      </c>
      <c r="P36" s="71">
        <v>0</v>
      </c>
      <c r="Q36" s="63">
        <v>814</v>
      </c>
      <c r="R36" s="71">
        <v>3000.72</v>
      </c>
      <c r="S36" s="63">
        <v>11993</v>
      </c>
      <c r="T36" s="71">
        <v>52308.4</v>
      </c>
      <c r="U36" s="71">
        <f t="shared" si="0"/>
        <v>99.717252622733568</v>
      </c>
      <c r="V36" s="63">
        <v>52456.72</v>
      </c>
    </row>
    <row r="37" spans="1:22" x14ac:dyDescent="0.25">
      <c r="A37" s="63">
        <v>28</v>
      </c>
      <c r="B37" s="63" t="s">
        <v>46</v>
      </c>
      <c r="C37" s="63">
        <v>59006</v>
      </c>
      <c r="D37" s="71">
        <v>85147.83</v>
      </c>
      <c r="E37" s="63">
        <v>27041</v>
      </c>
      <c r="F37" s="71">
        <v>52680.78</v>
      </c>
      <c r="G37" s="63">
        <v>371</v>
      </c>
      <c r="H37" s="71">
        <v>496.01</v>
      </c>
      <c r="I37" s="63">
        <v>0</v>
      </c>
      <c r="J37" s="71">
        <v>0</v>
      </c>
      <c r="K37" s="63">
        <v>0</v>
      </c>
      <c r="L37" s="71">
        <v>0</v>
      </c>
      <c r="M37" s="63">
        <v>0</v>
      </c>
      <c r="N37" s="71">
        <v>0</v>
      </c>
      <c r="O37" s="63">
        <v>42053</v>
      </c>
      <c r="P37" s="71">
        <v>11977.88</v>
      </c>
      <c r="Q37" s="63">
        <v>5139</v>
      </c>
      <c r="R37" s="71">
        <v>5737.86</v>
      </c>
      <c r="S37" s="63">
        <v>133610</v>
      </c>
      <c r="T37" s="71">
        <v>156040.44</v>
      </c>
      <c r="U37" s="71">
        <f t="shared" si="0"/>
        <v>13.823210932382073</v>
      </c>
      <c r="V37" s="63">
        <v>1128829.19</v>
      </c>
    </row>
    <row r="38" spans="1:22" x14ac:dyDescent="0.25">
      <c r="A38" s="63">
        <v>29</v>
      </c>
      <c r="B38" s="63" t="s">
        <v>47</v>
      </c>
      <c r="C38" s="63">
        <v>5571</v>
      </c>
      <c r="D38" s="71">
        <v>16414.84</v>
      </c>
      <c r="E38" s="63">
        <v>0</v>
      </c>
      <c r="F38" s="71">
        <v>0</v>
      </c>
      <c r="G38" s="63">
        <v>137</v>
      </c>
      <c r="H38" s="71">
        <v>548.29999999999995</v>
      </c>
      <c r="I38" s="63">
        <v>589</v>
      </c>
      <c r="J38" s="71">
        <v>2516.8000000000002</v>
      </c>
      <c r="K38" s="63">
        <v>0</v>
      </c>
      <c r="L38" s="71">
        <v>0</v>
      </c>
      <c r="M38" s="63">
        <v>0</v>
      </c>
      <c r="N38" s="71">
        <v>0</v>
      </c>
      <c r="O38" s="63">
        <v>723</v>
      </c>
      <c r="P38" s="71">
        <v>681.83</v>
      </c>
      <c r="Q38" s="63">
        <v>121</v>
      </c>
      <c r="R38" s="71">
        <v>37.51</v>
      </c>
      <c r="S38" s="63">
        <v>0</v>
      </c>
      <c r="T38" s="71">
        <v>0</v>
      </c>
      <c r="U38" s="71">
        <f t="shared" ref="U38:U57" si="5">(T38/V38)*100</f>
        <v>0</v>
      </c>
      <c r="V38" s="63">
        <v>71143.520000000004</v>
      </c>
    </row>
    <row r="39" spans="1:22" x14ac:dyDescent="0.25">
      <c r="A39" s="63">
        <v>30</v>
      </c>
      <c r="B39" s="63" t="s">
        <v>48</v>
      </c>
      <c r="C39" s="63">
        <v>51191</v>
      </c>
      <c r="D39" s="71">
        <v>73811.66</v>
      </c>
      <c r="E39" s="63">
        <v>12739</v>
      </c>
      <c r="F39" s="71">
        <v>30191.22</v>
      </c>
      <c r="G39" s="63">
        <v>4033</v>
      </c>
      <c r="H39" s="71">
        <v>7164.36</v>
      </c>
      <c r="I39" s="63">
        <v>2277</v>
      </c>
      <c r="J39" s="71">
        <v>6153.72</v>
      </c>
      <c r="K39" s="63">
        <v>0</v>
      </c>
      <c r="L39" s="71">
        <v>0</v>
      </c>
      <c r="M39" s="63">
        <v>0</v>
      </c>
      <c r="N39" s="71">
        <v>0</v>
      </c>
      <c r="O39" s="63">
        <v>8078</v>
      </c>
      <c r="P39" s="71">
        <v>3511.57</v>
      </c>
      <c r="Q39" s="63">
        <v>322</v>
      </c>
      <c r="R39" s="71">
        <v>287.33</v>
      </c>
      <c r="S39" s="63">
        <v>60778</v>
      </c>
      <c r="T39" s="71">
        <v>100255.83</v>
      </c>
      <c r="U39" s="71">
        <f t="shared" si="5"/>
        <v>22.372654667617255</v>
      </c>
      <c r="V39" s="63">
        <v>448117.72</v>
      </c>
    </row>
    <row r="40" spans="1:22" x14ac:dyDescent="0.25">
      <c r="A40" s="64"/>
      <c r="B40" s="64" t="s">
        <v>91</v>
      </c>
      <c r="C40" s="64">
        <f t="shared" ref="C40:T40" si="6">SUM(C36:C39)</f>
        <v>123875</v>
      </c>
      <c r="D40" s="72">
        <f t="shared" si="6"/>
        <v>216080.11000000002</v>
      </c>
      <c r="E40" s="64">
        <f t="shared" si="6"/>
        <v>43259</v>
      </c>
      <c r="F40" s="72">
        <f t="shared" si="6"/>
        <v>92843.36</v>
      </c>
      <c r="G40" s="64">
        <f t="shared" si="6"/>
        <v>4541</v>
      </c>
      <c r="H40" s="72">
        <f t="shared" si="6"/>
        <v>8208.67</v>
      </c>
      <c r="I40" s="64">
        <f t="shared" si="6"/>
        <v>2889</v>
      </c>
      <c r="J40" s="72">
        <f t="shared" si="6"/>
        <v>8727.3000000000011</v>
      </c>
      <c r="K40" s="64">
        <f t="shared" si="6"/>
        <v>0</v>
      </c>
      <c r="L40" s="72">
        <f t="shared" si="6"/>
        <v>0</v>
      </c>
      <c r="M40" s="64">
        <f t="shared" si="6"/>
        <v>0</v>
      </c>
      <c r="N40" s="72">
        <f t="shared" si="6"/>
        <v>0</v>
      </c>
      <c r="O40" s="64">
        <f t="shared" si="6"/>
        <v>50854</v>
      </c>
      <c r="P40" s="72">
        <f t="shared" si="6"/>
        <v>16171.279999999999</v>
      </c>
      <c r="Q40" s="64">
        <f t="shared" si="6"/>
        <v>6396</v>
      </c>
      <c r="R40" s="72">
        <f t="shared" si="6"/>
        <v>9063.42</v>
      </c>
      <c r="S40" s="64">
        <f t="shared" si="6"/>
        <v>206381</v>
      </c>
      <c r="T40" s="72">
        <f t="shared" si="6"/>
        <v>308604.67</v>
      </c>
      <c r="U40" s="72">
        <f t="shared" si="5"/>
        <v>18.147375096303563</v>
      </c>
      <c r="V40" s="64">
        <v>1700547.15</v>
      </c>
    </row>
    <row r="41" spans="1:22" x14ac:dyDescent="0.25">
      <c r="A41" s="63">
        <v>31</v>
      </c>
      <c r="B41" s="63" t="s">
        <v>50</v>
      </c>
      <c r="C41" s="63">
        <v>0</v>
      </c>
      <c r="D41" s="71">
        <v>4</v>
      </c>
      <c r="E41" s="63">
        <v>0</v>
      </c>
      <c r="F41" s="71">
        <v>1149</v>
      </c>
      <c r="G41" s="63">
        <v>0</v>
      </c>
      <c r="H41" s="71">
        <v>0</v>
      </c>
      <c r="I41" s="63">
        <v>0</v>
      </c>
      <c r="J41" s="71">
        <v>750</v>
      </c>
      <c r="K41" s="63">
        <v>0</v>
      </c>
      <c r="L41" s="71">
        <v>0</v>
      </c>
      <c r="M41" s="63">
        <v>0</v>
      </c>
      <c r="N41" s="71">
        <v>0</v>
      </c>
      <c r="O41" s="63">
        <v>0</v>
      </c>
      <c r="P41" s="71">
        <v>0</v>
      </c>
      <c r="Q41" s="63">
        <v>0</v>
      </c>
      <c r="R41" s="71">
        <v>0</v>
      </c>
      <c r="S41" s="63">
        <v>0</v>
      </c>
      <c r="T41" s="71">
        <v>1915</v>
      </c>
      <c r="U41" s="71">
        <f t="shared" si="5"/>
        <v>5.9111068308318391</v>
      </c>
      <c r="V41" s="63">
        <v>32396.639999999999</v>
      </c>
    </row>
    <row r="42" spans="1:22" x14ac:dyDescent="0.25">
      <c r="A42" s="63">
        <v>32</v>
      </c>
      <c r="B42" s="63" t="s">
        <v>51</v>
      </c>
      <c r="C42" s="63">
        <v>0</v>
      </c>
      <c r="D42" s="71">
        <v>0</v>
      </c>
      <c r="E42" s="63">
        <v>37</v>
      </c>
      <c r="F42" s="71">
        <v>220.73</v>
      </c>
      <c r="G42" s="63">
        <v>0</v>
      </c>
      <c r="H42" s="71">
        <v>0</v>
      </c>
      <c r="I42" s="63">
        <v>17</v>
      </c>
      <c r="J42" s="71">
        <v>81.040000000000006</v>
      </c>
      <c r="K42" s="63">
        <v>0</v>
      </c>
      <c r="L42" s="71">
        <v>0</v>
      </c>
      <c r="M42" s="63">
        <v>0</v>
      </c>
      <c r="N42" s="71">
        <v>0</v>
      </c>
      <c r="O42" s="63">
        <v>2</v>
      </c>
      <c r="P42" s="71">
        <v>0.46</v>
      </c>
      <c r="Q42" s="63">
        <v>0</v>
      </c>
      <c r="R42" s="71">
        <v>0</v>
      </c>
      <c r="S42" s="63">
        <v>56</v>
      </c>
      <c r="T42" s="71">
        <v>302.22000000000003</v>
      </c>
      <c r="U42" s="71">
        <f t="shared" si="5"/>
        <v>21.24554484678491</v>
      </c>
      <c r="V42" s="63">
        <v>1422.51</v>
      </c>
    </row>
    <row r="43" spans="1:22" x14ac:dyDescent="0.25">
      <c r="A43" s="63">
        <v>33</v>
      </c>
      <c r="B43" s="63" t="s">
        <v>52</v>
      </c>
      <c r="C43" s="63">
        <v>0</v>
      </c>
      <c r="D43" s="71">
        <v>0</v>
      </c>
      <c r="E43" s="63">
        <v>0</v>
      </c>
      <c r="F43" s="71">
        <v>0</v>
      </c>
      <c r="G43" s="63">
        <v>0</v>
      </c>
      <c r="H43" s="71">
        <v>0</v>
      </c>
      <c r="I43" s="63">
        <v>38</v>
      </c>
      <c r="J43" s="71">
        <v>180.94</v>
      </c>
      <c r="K43" s="63">
        <v>0</v>
      </c>
      <c r="L43" s="71">
        <v>0</v>
      </c>
      <c r="M43" s="63">
        <v>0</v>
      </c>
      <c r="N43" s="71">
        <v>0</v>
      </c>
      <c r="O43" s="63">
        <v>0</v>
      </c>
      <c r="P43" s="71">
        <v>0</v>
      </c>
      <c r="Q43" s="63">
        <v>0</v>
      </c>
      <c r="R43" s="71">
        <v>0</v>
      </c>
      <c r="S43" s="63">
        <v>38</v>
      </c>
      <c r="T43" s="71">
        <v>180.94</v>
      </c>
      <c r="U43" s="71">
        <f t="shared" si="5"/>
        <v>20.742388114453412</v>
      </c>
      <c r="V43" s="63">
        <v>872.32</v>
      </c>
    </row>
    <row r="44" spans="1:22" x14ac:dyDescent="0.25">
      <c r="A44" s="63">
        <v>34</v>
      </c>
      <c r="B44" s="63" t="s">
        <v>53</v>
      </c>
      <c r="C44" s="63">
        <v>0</v>
      </c>
      <c r="D44" s="71">
        <v>0</v>
      </c>
      <c r="E44" s="63">
        <v>0</v>
      </c>
      <c r="F44" s="71">
        <v>0</v>
      </c>
      <c r="G44" s="63">
        <v>0</v>
      </c>
      <c r="H44" s="71">
        <v>0</v>
      </c>
      <c r="I44" s="63">
        <v>0</v>
      </c>
      <c r="J44" s="71">
        <v>0</v>
      </c>
      <c r="K44" s="63">
        <v>0</v>
      </c>
      <c r="L44" s="71">
        <v>0</v>
      </c>
      <c r="M44" s="63">
        <v>0</v>
      </c>
      <c r="N44" s="71">
        <v>0</v>
      </c>
      <c r="O44" s="63">
        <v>0</v>
      </c>
      <c r="P44" s="71">
        <v>0</v>
      </c>
      <c r="Q44" s="63">
        <v>97</v>
      </c>
      <c r="R44" s="71">
        <v>727.69</v>
      </c>
      <c r="S44" s="63">
        <v>97</v>
      </c>
      <c r="T44" s="71">
        <v>727.71</v>
      </c>
      <c r="U44" s="71">
        <f t="shared" si="5"/>
        <v>4.3279129600091348</v>
      </c>
      <c r="V44" s="63">
        <v>16814.34</v>
      </c>
    </row>
    <row r="45" spans="1:22" x14ac:dyDescent="0.25">
      <c r="A45" s="63">
        <v>35</v>
      </c>
      <c r="B45" s="63" t="s">
        <v>54</v>
      </c>
      <c r="C45" s="63">
        <v>0</v>
      </c>
      <c r="D45" s="71">
        <v>0</v>
      </c>
      <c r="E45" s="63">
        <v>30</v>
      </c>
      <c r="F45" s="71">
        <v>103.64</v>
      </c>
      <c r="G45" s="63">
        <v>0</v>
      </c>
      <c r="H45" s="71">
        <v>0</v>
      </c>
      <c r="I45" s="63">
        <v>0</v>
      </c>
      <c r="J45" s="71">
        <v>0</v>
      </c>
      <c r="K45" s="63">
        <v>0</v>
      </c>
      <c r="L45" s="71">
        <v>0</v>
      </c>
      <c r="M45" s="63">
        <v>0</v>
      </c>
      <c r="N45" s="71">
        <v>0</v>
      </c>
      <c r="O45" s="63">
        <v>77</v>
      </c>
      <c r="P45" s="71">
        <v>203.77</v>
      </c>
      <c r="Q45" s="63">
        <v>0</v>
      </c>
      <c r="R45" s="71">
        <v>0</v>
      </c>
      <c r="S45" s="63">
        <v>266</v>
      </c>
      <c r="T45" s="71">
        <v>543.6</v>
      </c>
      <c r="U45" s="71">
        <f t="shared" si="5"/>
        <v>21.028606796773754</v>
      </c>
      <c r="V45" s="63">
        <v>2585.0500000000002</v>
      </c>
    </row>
    <row r="46" spans="1:22" x14ac:dyDescent="0.25">
      <c r="A46" s="64"/>
      <c r="B46" s="64" t="s">
        <v>55</v>
      </c>
      <c r="C46" s="64">
        <f t="shared" ref="C46:T46" si="7">SUM(C41:C45)</f>
        <v>0</v>
      </c>
      <c r="D46" s="72">
        <f t="shared" si="7"/>
        <v>4</v>
      </c>
      <c r="E46" s="64">
        <f t="shared" si="7"/>
        <v>67</v>
      </c>
      <c r="F46" s="72">
        <f t="shared" si="7"/>
        <v>1473.3700000000001</v>
      </c>
      <c r="G46" s="64">
        <f t="shared" si="7"/>
        <v>0</v>
      </c>
      <c r="H46" s="72">
        <f t="shared" si="7"/>
        <v>0</v>
      </c>
      <c r="I46" s="64">
        <f t="shared" si="7"/>
        <v>55</v>
      </c>
      <c r="J46" s="72">
        <f t="shared" si="7"/>
        <v>1011.98</v>
      </c>
      <c r="K46" s="64">
        <f t="shared" si="7"/>
        <v>0</v>
      </c>
      <c r="L46" s="72">
        <f t="shared" si="7"/>
        <v>0</v>
      </c>
      <c r="M46" s="64">
        <f t="shared" si="7"/>
        <v>0</v>
      </c>
      <c r="N46" s="72">
        <f t="shared" si="7"/>
        <v>0</v>
      </c>
      <c r="O46" s="64">
        <f t="shared" si="7"/>
        <v>79</v>
      </c>
      <c r="P46" s="72">
        <f t="shared" si="7"/>
        <v>204.23000000000002</v>
      </c>
      <c r="Q46" s="64">
        <f t="shared" si="7"/>
        <v>97</v>
      </c>
      <c r="R46" s="72">
        <f t="shared" si="7"/>
        <v>727.69</v>
      </c>
      <c r="S46" s="64">
        <f t="shared" si="7"/>
        <v>457</v>
      </c>
      <c r="T46" s="72">
        <f t="shared" si="7"/>
        <v>3669.4700000000003</v>
      </c>
      <c r="U46" s="72">
        <f t="shared" si="5"/>
        <v>6.7839002744641146</v>
      </c>
      <c r="V46" s="64">
        <v>54090.86</v>
      </c>
    </row>
    <row r="47" spans="1:22" x14ac:dyDescent="0.25">
      <c r="A47" s="63">
        <v>36</v>
      </c>
      <c r="B47" s="63" t="s">
        <v>56</v>
      </c>
      <c r="C47" s="63">
        <v>1461</v>
      </c>
      <c r="D47" s="71">
        <v>2915.75</v>
      </c>
      <c r="E47" s="63">
        <v>1</v>
      </c>
      <c r="F47" s="71">
        <v>0.44</v>
      </c>
      <c r="G47" s="63">
        <v>0</v>
      </c>
      <c r="H47" s="71">
        <v>0</v>
      </c>
      <c r="I47" s="63">
        <v>336</v>
      </c>
      <c r="J47" s="71">
        <v>2479.9</v>
      </c>
      <c r="K47" s="63">
        <v>0</v>
      </c>
      <c r="L47" s="71">
        <v>0</v>
      </c>
      <c r="M47" s="63">
        <v>0</v>
      </c>
      <c r="N47" s="71">
        <v>0</v>
      </c>
      <c r="O47" s="63">
        <v>0</v>
      </c>
      <c r="P47" s="71">
        <v>0</v>
      </c>
      <c r="Q47" s="63">
        <v>2</v>
      </c>
      <c r="R47" s="71">
        <v>0.68</v>
      </c>
      <c r="S47" s="63">
        <v>1800</v>
      </c>
      <c r="T47" s="71">
        <v>5396.77</v>
      </c>
      <c r="U47" s="71">
        <f t="shared" si="5"/>
        <v>6.0532171915554196</v>
      </c>
      <c r="V47" s="63">
        <v>89155.4</v>
      </c>
    </row>
    <row r="48" spans="1:22" x14ac:dyDescent="0.25">
      <c r="A48" s="63">
        <v>37</v>
      </c>
      <c r="B48" s="63" t="s">
        <v>57</v>
      </c>
      <c r="C48" s="63">
        <v>0</v>
      </c>
      <c r="D48" s="71">
        <v>0</v>
      </c>
      <c r="E48" s="63">
        <v>1</v>
      </c>
      <c r="F48" s="71">
        <v>2.72</v>
      </c>
      <c r="G48" s="63">
        <v>0</v>
      </c>
      <c r="H48" s="71">
        <v>0</v>
      </c>
      <c r="I48" s="63">
        <v>5</v>
      </c>
      <c r="J48" s="71">
        <v>7.74</v>
      </c>
      <c r="K48" s="63">
        <v>0</v>
      </c>
      <c r="L48" s="71">
        <v>0</v>
      </c>
      <c r="M48" s="63">
        <v>0</v>
      </c>
      <c r="N48" s="71">
        <v>0</v>
      </c>
      <c r="O48" s="63">
        <v>0</v>
      </c>
      <c r="P48" s="71">
        <v>0</v>
      </c>
      <c r="Q48" s="63">
        <v>0</v>
      </c>
      <c r="R48" s="71">
        <v>0</v>
      </c>
      <c r="S48" s="63">
        <v>0</v>
      </c>
      <c r="T48" s="71">
        <v>0</v>
      </c>
      <c r="U48" s="71">
        <f t="shared" si="5"/>
        <v>0</v>
      </c>
      <c r="V48" s="63">
        <v>4513.97</v>
      </c>
    </row>
    <row r="49" spans="1:22" x14ac:dyDescent="0.25">
      <c r="A49" s="63">
        <v>38</v>
      </c>
      <c r="B49" s="63" t="s">
        <v>58</v>
      </c>
      <c r="C49" s="63">
        <v>4899</v>
      </c>
      <c r="D49" s="71">
        <v>1554.36</v>
      </c>
      <c r="E49" s="63">
        <v>6041</v>
      </c>
      <c r="F49" s="71">
        <v>2471.06</v>
      </c>
      <c r="G49" s="63">
        <v>0</v>
      </c>
      <c r="H49" s="71">
        <v>0</v>
      </c>
      <c r="I49" s="63">
        <v>365</v>
      </c>
      <c r="J49" s="71">
        <v>140.88999999999999</v>
      </c>
      <c r="K49" s="63">
        <v>0</v>
      </c>
      <c r="L49" s="71">
        <v>0</v>
      </c>
      <c r="M49" s="63">
        <v>0</v>
      </c>
      <c r="N49" s="71">
        <v>0</v>
      </c>
      <c r="O49" s="63">
        <v>794</v>
      </c>
      <c r="P49" s="71">
        <v>187.95</v>
      </c>
      <c r="Q49" s="63">
        <v>0</v>
      </c>
      <c r="R49" s="71">
        <v>0</v>
      </c>
      <c r="S49" s="63">
        <v>7563</v>
      </c>
      <c r="T49" s="71">
        <v>2788.01</v>
      </c>
      <c r="U49" s="71">
        <f t="shared" si="5"/>
        <v>75.730478692051335</v>
      </c>
      <c r="V49" s="63">
        <v>3681.49</v>
      </c>
    </row>
    <row r="50" spans="1:22" x14ac:dyDescent="0.25">
      <c r="A50" s="63">
        <v>39</v>
      </c>
      <c r="B50" s="63" t="s">
        <v>59</v>
      </c>
      <c r="C50" s="63">
        <v>2319</v>
      </c>
      <c r="D50" s="71">
        <v>755.14</v>
      </c>
      <c r="E50" s="63">
        <v>994</v>
      </c>
      <c r="F50" s="71">
        <v>322.79000000000002</v>
      </c>
      <c r="G50" s="63">
        <v>0</v>
      </c>
      <c r="H50" s="71">
        <v>0</v>
      </c>
      <c r="I50" s="63">
        <v>202</v>
      </c>
      <c r="J50" s="71">
        <v>60.28</v>
      </c>
      <c r="K50" s="63">
        <v>0</v>
      </c>
      <c r="L50" s="71">
        <v>0</v>
      </c>
      <c r="M50" s="63">
        <v>0</v>
      </c>
      <c r="N50" s="71">
        <v>0</v>
      </c>
      <c r="O50" s="63">
        <v>2548</v>
      </c>
      <c r="P50" s="71">
        <v>820.71</v>
      </c>
      <c r="Q50" s="63">
        <v>0</v>
      </c>
      <c r="R50" s="71">
        <v>0</v>
      </c>
      <c r="S50" s="63">
        <v>2548</v>
      </c>
      <c r="T50" s="71">
        <v>820.71</v>
      </c>
      <c r="U50" s="71">
        <f t="shared" si="5"/>
        <v>95.355997583306234</v>
      </c>
      <c r="V50" s="63">
        <v>860.68</v>
      </c>
    </row>
    <row r="51" spans="1:22" x14ac:dyDescent="0.25">
      <c r="A51" s="64"/>
      <c r="B51" s="64" t="s">
        <v>60</v>
      </c>
      <c r="C51" s="64">
        <f t="shared" ref="C51:T51" si="8">SUM(C47:C50)</f>
        <v>8679</v>
      </c>
      <c r="D51" s="72">
        <f t="shared" si="8"/>
        <v>5225.25</v>
      </c>
      <c r="E51" s="64">
        <f t="shared" si="8"/>
        <v>7037</v>
      </c>
      <c r="F51" s="72">
        <f t="shared" si="8"/>
        <v>2797.0099999999998</v>
      </c>
      <c r="G51" s="64">
        <f t="shared" si="8"/>
        <v>0</v>
      </c>
      <c r="H51" s="72">
        <f t="shared" si="8"/>
        <v>0</v>
      </c>
      <c r="I51" s="64">
        <f t="shared" si="8"/>
        <v>908</v>
      </c>
      <c r="J51" s="72">
        <f t="shared" si="8"/>
        <v>2688.81</v>
      </c>
      <c r="K51" s="64">
        <f t="shared" si="8"/>
        <v>0</v>
      </c>
      <c r="L51" s="72">
        <f t="shared" si="8"/>
        <v>0</v>
      </c>
      <c r="M51" s="64">
        <f t="shared" si="8"/>
        <v>0</v>
      </c>
      <c r="N51" s="72">
        <f t="shared" si="8"/>
        <v>0</v>
      </c>
      <c r="O51" s="64">
        <f t="shared" si="8"/>
        <v>3342</v>
      </c>
      <c r="P51" s="72">
        <f t="shared" si="8"/>
        <v>1008.6600000000001</v>
      </c>
      <c r="Q51" s="64">
        <f t="shared" si="8"/>
        <v>2</v>
      </c>
      <c r="R51" s="72">
        <f t="shared" si="8"/>
        <v>0.68</v>
      </c>
      <c r="S51" s="64">
        <f t="shared" si="8"/>
        <v>11911</v>
      </c>
      <c r="T51" s="72">
        <f t="shared" si="8"/>
        <v>9005.4900000000016</v>
      </c>
      <c r="U51" s="72">
        <f t="shared" si="5"/>
        <v>9.1694825272060712</v>
      </c>
      <c r="V51" s="64">
        <v>98211.54</v>
      </c>
    </row>
    <row r="52" spans="1:22" x14ac:dyDescent="0.25">
      <c r="A52" s="63">
        <v>40</v>
      </c>
      <c r="B52" s="63" t="s">
        <v>61</v>
      </c>
      <c r="C52" s="63">
        <v>0</v>
      </c>
      <c r="D52" s="71">
        <v>0</v>
      </c>
      <c r="E52" s="63">
        <v>0</v>
      </c>
      <c r="F52" s="71">
        <v>0</v>
      </c>
      <c r="G52" s="63">
        <v>0</v>
      </c>
      <c r="H52" s="71">
        <v>0</v>
      </c>
      <c r="I52" s="63">
        <v>0</v>
      </c>
      <c r="J52" s="71">
        <v>0</v>
      </c>
      <c r="K52" s="63">
        <v>0</v>
      </c>
      <c r="L52" s="71">
        <v>0</v>
      </c>
      <c r="M52" s="63">
        <v>0</v>
      </c>
      <c r="N52" s="71">
        <v>0</v>
      </c>
      <c r="O52" s="63">
        <v>0</v>
      </c>
      <c r="P52" s="71">
        <v>0</v>
      </c>
      <c r="Q52" s="63">
        <v>0</v>
      </c>
      <c r="R52" s="71">
        <v>0</v>
      </c>
      <c r="S52" s="63">
        <v>0</v>
      </c>
      <c r="T52" s="71">
        <v>0</v>
      </c>
      <c r="U52" s="71" t="e">
        <f t="shared" si="5"/>
        <v>#DIV/0!</v>
      </c>
      <c r="V52" s="63">
        <v>0</v>
      </c>
    </row>
    <row r="53" spans="1:22" x14ac:dyDescent="0.25">
      <c r="A53" s="63">
        <v>41</v>
      </c>
      <c r="B53" s="63" t="s">
        <v>62</v>
      </c>
      <c r="C53" s="63">
        <v>0</v>
      </c>
      <c r="D53" s="71">
        <v>0</v>
      </c>
      <c r="E53" s="63">
        <v>0</v>
      </c>
      <c r="F53" s="71">
        <v>0</v>
      </c>
      <c r="G53" s="63">
        <v>0</v>
      </c>
      <c r="H53" s="71">
        <v>0</v>
      </c>
      <c r="I53" s="63">
        <v>0</v>
      </c>
      <c r="J53" s="71">
        <v>0</v>
      </c>
      <c r="K53" s="63">
        <v>0</v>
      </c>
      <c r="L53" s="71">
        <v>0</v>
      </c>
      <c r="M53" s="63">
        <v>0</v>
      </c>
      <c r="N53" s="71">
        <v>0</v>
      </c>
      <c r="O53" s="63">
        <v>0</v>
      </c>
      <c r="P53" s="71">
        <v>0</v>
      </c>
      <c r="Q53" s="63">
        <v>0</v>
      </c>
      <c r="R53" s="71">
        <v>0</v>
      </c>
      <c r="S53" s="63">
        <v>0</v>
      </c>
      <c r="T53" s="71">
        <v>0</v>
      </c>
      <c r="U53" s="71" t="e">
        <f t="shared" si="5"/>
        <v>#DIV/0!</v>
      </c>
      <c r="V53" s="63">
        <v>0</v>
      </c>
    </row>
    <row r="54" spans="1:22" x14ac:dyDescent="0.25">
      <c r="A54" s="63">
        <v>42</v>
      </c>
      <c r="B54" s="63" t="s">
        <v>63</v>
      </c>
      <c r="C54" s="63">
        <v>0</v>
      </c>
      <c r="D54" s="71">
        <v>0</v>
      </c>
      <c r="E54" s="63">
        <v>0</v>
      </c>
      <c r="F54" s="71">
        <v>0</v>
      </c>
      <c r="G54" s="63">
        <v>0</v>
      </c>
      <c r="H54" s="71">
        <v>0</v>
      </c>
      <c r="I54" s="63">
        <v>0</v>
      </c>
      <c r="J54" s="71">
        <v>0</v>
      </c>
      <c r="K54" s="63">
        <v>0</v>
      </c>
      <c r="L54" s="71">
        <v>0</v>
      </c>
      <c r="M54" s="63">
        <v>0</v>
      </c>
      <c r="N54" s="71">
        <v>0</v>
      </c>
      <c r="O54" s="63">
        <v>0</v>
      </c>
      <c r="P54" s="71">
        <v>0</v>
      </c>
      <c r="Q54" s="63">
        <v>0</v>
      </c>
      <c r="R54" s="71">
        <v>0</v>
      </c>
      <c r="S54" s="63">
        <v>0</v>
      </c>
      <c r="T54" s="71">
        <v>0</v>
      </c>
      <c r="U54" s="71" t="e">
        <f t="shared" si="5"/>
        <v>#DIV/0!</v>
      </c>
      <c r="V54" s="63">
        <v>0</v>
      </c>
    </row>
    <row r="55" spans="1:22" x14ac:dyDescent="0.25">
      <c r="A55" s="63">
        <v>43</v>
      </c>
      <c r="B55" s="63" t="s">
        <v>64</v>
      </c>
      <c r="C55" s="63">
        <v>0</v>
      </c>
      <c r="D55" s="71">
        <v>0</v>
      </c>
      <c r="E55" s="63">
        <v>0</v>
      </c>
      <c r="F55" s="71">
        <v>0</v>
      </c>
      <c r="G55" s="63">
        <v>0</v>
      </c>
      <c r="H55" s="71">
        <v>0</v>
      </c>
      <c r="I55" s="63">
        <v>0</v>
      </c>
      <c r="J55" s="71">
        <v>0</v>
      </c>
      <c r="K55" s="63">
        <v>0</v>
      </c>
      <c r="L55" s="71">
        <v>0</v>
      </c>
      <c r="M55" s="63">
        <v>0</v>
      </c>
      <c r="N55" s="71">
        <v>0</v>
      </c>
      <c r="O55" s="63">
        <v>0</v>
      </c>
      <c r="P55" s="71">
        <v>0</v>
      </c>
      <c r="Q55" s="63">
        <v>0</v>
      </c>
      <c r="R55" s="71">
        <v>0</v>
      </c>
      <c r="S55" s="63">
        <v>0</v>
      </c>
      <c r="T55" s="71">
        <v>0</v>
      </c>
      <c r="U55" s="71" t="e">
        <f t="shared" si="5"/>
        <v>#DIV/0!</v>
      </c>
      <c r="V55" s="63">
        <v>0</v>
      </c>
    </row>
    <row r="56" spans="1:22" x14ac:dyDescent="0.25">
      <c r="A56" s="64"/>
      <c r="B56" s="64" t="s">
        <v>65</v>
      </c>
      <c r="C56" s="64">
        <f t="shared" ref="C56:T56" si="9">SUM(C52:C55)</f>
        <v>0</v>
      </c>
      <c r="D56" s="72">
        <f t="shared" si="9"/>
        <v>0</v>
      </c>
      <c r="E56" s="64">
        <f t="shared" si="9"/>
        <v>0</v>
      </c>
      <c r="F56" s="72">
        <f t="shared" si="9"/>
        <v>0</v>
      </c>
      <c r="G56" s="64">
        <f t="shared" si="9"/>
        <v>0</v>
      </c>
      <c r="H56" s="72">
        <f t="shared" si="9"/>
        <v>0</v>
      </c>
      <c r="I56" s="64">
        <f t="shared" si="9"/>
        <v>0</v>
      </c>
      <c r="J56" s="72">
        <f t="shared" si="9"/>
        <v>0</v>
      </c>
      <c r="K56" s="64">
        <f t="shared" si="9"/>
        <v>0</v>
      </c>
      <c r="L56" s="72">
        <f t="shared" si="9"/>
        <v>0</v>
      </c>
      <c r="M56" s="64">
        <f t="shared" si="9"/>
        <v>0</v>
      </c>
      <c r="N56" s="72">
        <f t="shared" si="9"/>
        <v>0</v>
      </c>
      <c r="O56" s="64">
        <f t="shared" si="9"/>
        <v>0</v>
      </c>
      <c r="P56" s="72">
        <f t="shared" si="9"/>
        <v>0</v>
      </c>
      <c r="Q56" s="64">
        <f t="shared" si="9"/>
        <v>0</v>
      </c>
      <c r="R56" s="72">
        <f t="shared" si="9"/>
        <v>0</v>
      </c>
      <c r="S56" s="64">
        <f t="shared" si="9"/>
        <v>0</v>
      </c>
      <c r="T56" s="72">
        <f t="shared" si="9"/>
        <v>0</v>
      </c>
      <c r="U56" s="72" t="e">
        <f t="shared" si="5"/>
        <v>#DIV/0!</v>
      </c>
      <c r="V56" s="64">
        <v>0</v>
      </c>
    </row>
    <row r="57" spans="1:22" x14ac:dyDescent="0.25">
      <c r="A57" s="64"/>
      <c r="B57" s="64" t="s">
        <v>66</v>
      </c>
      <c r="C57" s="64">
        <f t="shared" ref="C57:T57" si="10">SUM(C33,C35,C40,C46,C51,C56)</f>
        <v>578063</v>
      </c>
      <c r="D57" s="72">
        <f t="shared" si="10"/>
        <v>1022088.82</v>
      </c>
      <c r="E57" s="64">
        <f t="shared" si="10"/>
        <v>131281</v>
      </c>
      <c r="F57" s="72">
        <f t="shared" si="10"/>
        <v>271016.67</v>
      </c>
      <c r="G57" s="64">
        <f t="shared" si="10"/>
        <v>10561</v>
      </c>
      <c r="H57" s="72">
        <f t="shared" si="10"/>
        <v>18513.97</v>
      </c>
      <c r="I57" s="64">
        <f t="shared" si="10"/>
        <v>25851</v>
      </c>
      <c r="J57" s="72">
        <f t="shared" si="10"/>
        <v>99700.09</v>
      </c>
      <c r="K57" s="64">
        <f t="shared" si="10"/>
        <v>14796</v>
      </c>
      <c r="L57" s="72">
        <f t="shared" si="10"/>
        <v>6.3800000000000008</v>
      </c>
      <c r="M57" s="64">
        <f t="shared" si="10"/>
        <v>1168</v>
      </c>
      <c r="N57" s="72">
        <f t="shared" si="10"/>
        <v>110.08999999999999</v>
      </c>
      <c r="O57" s="64">
        <f t="shared" si="10"/>
        <v>98100</v>
      </c>
      <c r="P57" s="72">
        <f t="shared" si="10"/>
        <v>47592.41</v>
      </c>
      <c r="Q57" s="64">
        <f t="shared" si="10"/>
        <v>85056</v>
      </c>
      <c r="R57" s="72">
        <f t="shared" si="10"/>
        <v>137692.12</v>
      </c>
      <c r="S57" s="64">
        <f t="shared" si="10"/>
        <v>757676</v>
      </c>
      <c r="T57" s="72">
        <f t="shared" si="10"/>
        <v>1389824.32</v>
      </c>
      <c r="U57" s="72">
        <f t="shared" si="5"/>
        <v>16.975924684380203</v>
      </c>
      <c r="V57" s="64">
        <v>8187031.6100000013</v>
      </c>
    </row>
    <row r="59" spans="1:22" x14ac:dyDescent="0.25">
      <c r="V59" s="9">
        <f>D57/V57*100</f>
        <v>12.484241770259878</v>
      </c>
    </row>
  </sheetData>
  <mergeCells count="13">
    <mergeCell ref="A2:J2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18"/>
  <sheetViews>
    <sheetView topLeftCell="H1" workbookViewId="0">
      <selection activeCell="V1" sqref="V1:V1048576"/>
    </sheetView>
  </sheetViews>
  <sheetFormatPr defaultColWidth="9.140625" defaultRowHeight="15" x14ac:dyDescent="0.25"/>
  <cols>
    <col min="1" max="1" width="3.5703125" style="9" bestFit="1" customWidth="1"/>
    <col min="2" max="2" width="23.5703125" style="9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7109375" style="28" customWidth="1"/>
    <col min="15" max="15" width="8.7109375" style="9" customWidth="1"/>
    <col min="16" max="16" width="11.7109375" style="28" customWidth="1"/>
    <col min="17" max="17" width="8.7109375" style="9" customWidth="1"/>
    <col min="18" max="18" width="11.7109375" style="28" customWidth="1"/>
    <col min="19" max="19" width="8.7109375" style="9" customWidth="1"/>
    <col min="20" max="20" width="11.7109375" style="28" customWidth="1"/>
    <col min="21" max="21" width="11.5703125" style="28" customWidth="1"/>
    <col min="22" max="22" width="14.7109375" style="9" hidden="1" customWidth="1"/>
    <col min="23" max="23" width="15.140625" style="9" customWidth="1"/>
    <col min="24" max="24" width="9.140625" style="9" customWidth="1"/>
    <col min="25" max="16384" width="9.140625" style="9"/>
  </cols>
  <sheetData>
    <row r="1" spans="1:22" ht="15.75" x14ac:dyDescent="0.25">
      <c r="A1" s="14"/>
      <c r="B1" s="16" t="s">
        <v>186</v>
      </c>
      <c r="C1" s="16"/>
      <c r="D1" s="38" t="s">
        <v>0</v>
      </c>
      <c r="E1" s="16"/>
      <c r="F1" s="38"/>
      <c r="G1" s="30"/>
      <c r="H1" s="51"/>
      <c r="I1" s="30"/>
      <c r="J1" s="51"/>
      <c r="K1" s="30"/>
      <c r="L1" s="31" t="s">
        <v>231</v>
      </c>
      <c r="M1" s="30"/>
      <c r="N1" s="51"/>
      <c r="O1" s="30"/>
      <c r="P1" s="51"/>
      <c r="Q1" s="31" t="s">
        <v>172</v>
      </c>
      <c r="R1" s="51"/>
      <c r="S1" s="30"/>
      <c r="T1" s="51"/>
      <c r="U1" s="56"/>
    </row>
    <row r="2" spans="1:22" x14ac:dyDescent="0.25">
      <c r="A2" s="152" t="s">
        <v>173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57"/>
      <c r="M2" s="36"/>
      <c r="N2" s="57"/>
      <c r="O2" s="36"/>
      <c r="P2" s="57"/>
      <c r="Q2" s="60" t="s">
        <v>96</v>
      </c>
      <c r="R2" s="57"/>
      <c r="S2" s="36"/>
      <c r="T2" s="57"/>
      <c r="U2" s="59"/>
    </row>
    <row r="3" spans="1:22" x14ac:dyDescent="0.25">
      <c r="A3" s="147" t="s">
        <v>86</v>
      </c>
      <c r="B3" s="147" t="s">
        <v>69</v>
      </c>
      <c r="C3" s="164" t="s">
        <v>161</v>
      </c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2" ht="62.25" customHeight="1" x14ac:dyDescent="0.25">
      <c r="A4" s="147"/>
      <c r="B4" s="147"/>
      <c r="C4" s="148" t="s">
        <v>162</v>
      </c>
      <c r="D4" s="148"/>
      <c r="E4" s="148" t="s">
        <v>163</v>
      </c>
      <c r="F4" s="148"/>
      <c r="G4" s="148" t="s">
        <v>164</v>
      </c>
      <c r="H4" s="148"/>
      <c r="I4" s="148" t="s">
        <v>165</v>
      </c>
      <c r="J4" s="148"/>
      <c r="K4" s="148" t="s">
        <v>166</v>
      </c>
      <c r="L4" s="148"/>
      <c r="M4" s="148" t="s">
        <v>167</v>
      </c>
      <c r="N4" s="148"/>
      <c r="O4" s="150" t="s">
        <v>168</v>
      </c>
      <c r="P4" s="151"/>
      <c r="Q4" s="148" t="s">
        <v>169</v>
      </c>
      <c r="R4" s="148"/>
      <c r="S4" s="148" t="s">
        <v>170</v>
      </c>
      <c r="T4" s="148"/>
      <c r="U4" s="29" t="s">
        <v>171</v>
      </c>
    </row>
    <row r="5" spans="1:22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  <c r="I5" s="5" t="s">
        <v>142</v>
      </c>
      <c r="J5" s="3" t="s">
        <v>143</v>
      </c>
      <c r="K5" s="5" t="s">
        <v>142</v>
      </c>
      <c r="L5" s="3" t="s">
        <v>143</v>
      </c>
      <c r="M5" s="5" t="s">
        <v>142</v>
      </c>
      <c r="N5" s="3" t="s">
        <v>143</v>
      </c>
      <c r="O5" s="5" t="s">
        <v>106</v>
      </c>
      <c r="P5" s="3" t="s">
        <v>107</v>
      </c>
      <c r="Q5" s="5" t="s">
        <v>142</v>
      </c>
      <c r="R5" s="3" t="s">
        <v>143</v>
      </c>
      <c r="S5" s="5" t="s">
        <v>142</v>
      </c>
      <c r="T5" s="3" t="s">
        <v>143</v>
      </c>
      <c r="U5" s="3" t="s">
        <v>107</v>
      </c>
    </row>
    <row r="6" spans="1:22" x14ac:dyDescent="0.25">
      <c r="A6" s="63">
        <v>1</v>
      </c>
      <c r="B6" s="63" t="s">
        <v>70</v>
      </c>
      <c r="C6" s="63">
        <v>31025</v>
      </c>
      <c r="D6" s="71">
        <v>38869.42</v>
      </c>
      <c r="E6" s="63">
        <v>6797</v>
      </c>
      <c r="F6" s="71">
        <v>11128.75</v>
      </c>
      <c r="G6" s="63">
        <v>230</v>
      </c>
      <c r="H6" s="71">
        <v>300.91000000000003</v>
      </c>
      <c r="I6" s="63">
        <v>840</v>
      </c>
      <c r="J6" s="71">
        <v>2250.38</v>
      </c>
      <c r="K6" s="63">
        <v>858</v>
      </c>
      <c r="L6" s="71">
        <v>0.02</v>
      </c>
      <c r="M6" s="63">
        <v>52</v>
      </c>
      <c r="N6" s="71">
        <v>3.92</v>
      </c>
      <c r="O6" s="63">
        <v>8258</v>
      </c>
      <c r="P6" s="71">
        <v>3329.22</v>
      </c>
      <c r="Q6" s="63">
        <v>8173</v>
      </c>
      <c r="R6" s="71">
        <v>10372.549999999999</v>
      </c>
      <c r="S6" s="63">
        <v>47830</v>
      </c>
      <c r="T6" s="71">
        <v>58250.36</v>
      </c>
      <c r="U6" s="71">
        <f t="shared" ref="U6:U18" si="0">(T6/V6)*100</f>
        <v>21.270942071603866</v>
      </c>
      <c r="V6" s="63">
        <v>273849.46000000002</v>
      </c>
    </row>
    <row r="7" spans="1:22" x14ac:dyDescent="0.25">
      <c r="A7" s="63">
        <v>2</v>
      </c>
      <c r="B7" s="63" t="s">
        <v>71</v>
      </c>
      <c r="C7" s="63">
        <v>37430</v>
      </c>
      <c r="D7" s="71">
        <v>61845.29</v>
      </c>
      <c r="E7" s="63">
        <v>12494</v>
      </c>
      <c r="F7" s="71">
        <v>23261.67</v>
      </c>
      <c r="G7" s="63">
        <v>619</v>
      </c>
      <c r="H7" s="71">
        <v>1162.96</v>
      </c>
      <c r="I7" s="63">
        <v>2545</v>
      </c>
      <c r="J7" s="71">
        <v>7280.03</v>
      </c>
      <c r="K7" s="63">
        <v>724</v>
      </c>
      <c r="L7" s="71">
        <v>0.16</v>
      </c>
      <c r="M7" s="63">
        <v>74</v>
      </c>
      <c r="N7" s="71">
        <v>4.8099999999999996</v>
      </c>
      <c r="O7" s="63">
        <v>7357</v>
      </c>
      <c r="P7" s="71">
        <v>3203.8</v>
      </c>
      <c r="Q7" s="63">
        <v>2890</v>
      </c>
      <c r="R7" s="71">
        <v>3193.68</v>
      </c>
      <c r="S7" s="63">
        <v>48262</v>
      </c>
      <c r="T7" s="71">
        <v>75211.179999999993</v>
      </c>
      <c r="U7" s="71">
        <f t="shared" si="0"/>
        <v>29.481641997819697</v>
      </c>
      <c r="V7" s="63">
        <v>255111.91</v>
      </c>
    </row>
    <row r="8" spans="1:22" x14ac:dyDescent="0.25">
      <c r="A8" s="63">
        <v>3</v>
      </c>
      <c r="B8" s="63" t="s">
        <v>72</v>
      </c>
      <c r="C8" s="63">
        <v>47928</v>
      </c>
      <c r="D8" s="71">
        <v>52186.74</v>
      </c>
      <c r="E8" s="63">
        <v>5957</v>
      </c>
      <c r="F8" s="71">
        <v>12794.75</v>
      </c>
      <c r="G8" s="63">
        <v>833</v>
      </c>
      <c r="H8" s="71">
        <v>1378.01</v>
      </c>
      <c r="I8" s="63">
        <v>1151</v>
      </c>
      <c r="J8" s="71">
        <v>3329.37</v>
      </c>
      <c r="K8" s="63">
        <v>819</v>
      </c>
      <c r="L8" s="71">
        <v>0.74</v>
      </c>
      <c r="M8" s="63">
        <v>114</v>
      </c>
      <c r="N8" s="71">
        <v>8.92</v>
      </c>
      <c r="O8" s="63">
        <v>5768</v>
      </c>
      <c r="P8" s="71">
        <v>3483.76</v>
      </c>
      <c r="Q8" s="63">
        <v>3776</v>
      </c>
      <c r="R8" s="71">
        <v>4040.25</v>
      </c>
      <c r="S8" s="63">
        <v>53972</v>
      </c>
      <c r="T8" s="71">
        <v>66994.759999999995</v>
      </c>
      <c r="U8" s="71">
        <f t="shared" si="0"/>
        <v>17.776540221533178</v>
      </c>
      <c r="V8" s="63">
        <v>376871.76</v>
      </c>
    </row>
    <row r="9" spans="1:22" x14ac:dyDescent="0.25">
      <c r="A9" s="63">
        <v>4</v>
      </c>
      <c r="B9" s="63" t="s">
        <v>73</v>
      </c>
      <c r="C9" s="63">
        <v>121843</v>
      </c>
      <c r="D9" s="71">
        <v>150510.25</v>
      </c>
      <c r="E9" s="63">
        <v>26593</v>
      </c>
      <c r="F9" s="71">
        <v>37404.58</v>
      </c>
      <c r="G9" s="63">
        <v>4441</v>
      </c>
      <c r="H9" s="71">
        <v>8148.09</v>
      </c>
      <c r="I9" s="63">
        <v>4442</v>
      </c>
      <c r="J9" s="71">
        <v>12655.53</v>
      </c>
      <c r="K9" s="63">
        <v>4423</v>
      </c>
      <c r="L9" s="71">
        <v>1.1200000000000001</v>
      </c>
      <c r="M9" s="63">
        <v>371</v>
      </c>
      <c r="N9" s="71">
        <v>28.22</v>
      </c>
      <c r="O9" s="63">
        <v>13429</v>
      </c>
      <c r="P9" s="71">
        <v>7238.48</v>
      </c>
      <c r="Q9" s="63">
        <v>15152</v>
      </c>
      <c r="R9" s="71">
        <v>10876.85</v>
      </c>
      <c r="S9" s="63">
        <v>146293</v>
      </c>
      <c r="T9" s="71">
        <v>196544.09</v>
      </c>
      <c r="U9" s="71">
        <f t="shared" si="0"/>
        <v>16.429050015092947</v>
      </c>
      <c r="V9" s="63">
        <v>1196320.48</v>
      </c>
    </row>
    <row r="10" spans="1:22" x14ac:dyDescent="0.25">
      <c r="A10" s="63">
        <v>5</v>
      </c>
      <c r="B10" s="63" t="s">
        <v>74</v>
      </c>
      <c r="C10" s="63">
        <v>10014</v>
      </c>
      <c r="D10" s="71">
        <v>23905.25</v>
      </c>
      <c r="E10" s="63">
        <v>12309</v>
      </c>
      <c r="F10" s="71">
        <v>34429.81</v>
      </c>
      <c r="G10" s="63">
        <v>77</v>
      </c>
      <c r="H10" s="71">
        <v>90.02</v>
      </c>
      <c r="I10" s="63">
        <v>1187</v>
      </c>
      <c r="J10" s="71">
        <v>3383.24</v>
      </c>
      <c r="K10" s="63">
        <v>194</v>
      </c>
      <c r="L10" s="71">
        <v>0</v>
      </c>
      <c r="M10" s="63">
        <v>3</v>
      </c>
      <c r="N10" s="71">
        <v>0.39</v>
      </c>
      <c r="O10" s="63">
        <v>1620</v>
      </c>
      <c r="P10" s="71">
        <v>679.03</v>
      </c>
      <c r="Q10" s="63">
        <v>848</v>
      </c>
      <c r="R10" s="71">
        <v>1053.56</v>
      </c>
      <c r="S10" s="63">
        <v>22492</v>
      </c>
      <c r="T10" s="71">
        <v>56030.720000000001</v>
      </c>
      <c r="U10" s="71">
        <f t="shared" si="0"/>
        <v>57.168008936174473</v>
      </c>
      <c r="V10" s="63">
        <v>98010.62</v>
      </c>
    </row>
    <row r="11" spans="1:22" x14ac:dyDescent="0.25">
      <c r="A11" s="63">
        <v>6</v>
      </c>
      <c r="B11" s="63" t="s">
        <v>75</v>
      </c>
      <c r="C11" s="63">
        <v>44397</v>
      </c>
      <c r="D11" s="71">
        <v>115404.47</v>
      </c>
      <c r="E11" s="63">
        <v>7488</v>
      </c>
      <c r="F11" s="71">
        <v>24356.32</v>
      </c>
      <c r="G11" s="63">
        <v>884</v>
      </c>
      <c r="H11" s="71">
        <v>1472.28</v>
      </c>
      <c r="I11" s="63">
        <v>999</v>
      </c>
      <c r="J11" s="71">
        <v>5337.01</v>
      </c>
      <c r="K11" s="63">
        <v>813</v>
      </c>
      <c r="L11" s="71">
        <v>0.24</v>
      </c>
      <c r="M11" s="63">
        <v>33</v>
      </c>
      <c r="N11" s="71">
        <v>2.6</v>
      </c>
      <c r="O11" s="63">
        <v>4281</v>
      </c>
      <c r="P11" s="71">
        <v>2574.9699999999998</v>
      </c>
      <c r="Q11" s="63">
        <v>3204</v>
      </c>
      <c r="R11" s="71">
        <v>8276.64</v>
      </c>
      <c r="S11" s="63">
        <v>47911</v>
      </c>
      <c r="T11" s="71">
        <v>135024.54</v>
      </c>
      <c r="U11" s="71">
        <f t="shared" si="0"/>
        <v>27.919321621755742</v>
      </c>
      <c r="V11" s="63">
        <v>483624</v>
      </c>
    </row>
    <row r="12" spans="1:22" x14ac:dyDescent="0.25">
      <c r="A12" s="63">
        <v>7</v>
      </c>
      <c r="B12" s="63" t="s">
        <v>76</v>
      </c>
      <c r="C12" s="63">
        <v>4230</v>
      </c>
      <c r="D12" s="71">
        <v>10690.37</v>
      </c>
      <c r="E12" s="63">
        <v>3129</v>
      </c>
      <c r="F12" s="71">
        <v>8946.9</v>
      </c>
      <c r="G12" s="63">
        <v>20</v>
      </c>
      <c r="H12" s="71">
        <v>42.79</v>
      </c>
      <c r="I12" s="63">
        <v>2714</v>
      </c>
      <c r="J12" s="71">
        <v>7528.68</v>
      </c>
      <c r="K12" s="63">
        <v>246</v>
      </c>
      <c r="L12" s="71">
        <v>0</v>
      </c>
      <c r="M12" s="63">
        <v>8</v>
      </c>
      <c r="N12" s="71">
        <v>0.66</v>
      </c>
      <c r="O12" s="63">
        <v>132</v>
      </c>
      <c r="P12" s="71">
        <v>71.81</v>
      </c>
      <c r="Q12" s="63">
        <v>230</v>
      </c>
      <c r="R12" s="71">
        <v>238.5</v>
      </c>
      <c r="S12" s="63">
        <v>5488</v>
      </c>
      <c r="T12" s="71">
        <v>14930.31</v>
      </c>
      <c r="U12" s="71">
        <f t="shared" si="0"/>
        <v>53.917554440070781</v>
      </c>
      <c r="V12" s="63">
        <v>27691</v>
      </c>
    </row>
    <row r="13" spans="1:22" x14ac:dyDescent="0.25">
      <c r="A13" s="63">
        <v>8</v>
      </c>
      <c r="B13" s="63" t="s">
        <v>77</v>
      </c>
      <c r="C13" s="63">
        <v>88008</v>
      </c>
      <c r="D13" s="71">
        <v>142884.97</v>
      </c>
      <c r="E13" s="63">
        <v>20945</v>
      </c>
      <c r="F13" s="71">
        <v>43651.91</v>
      </c>
      <c r="G13" s="63">
        <v>1539</v>
      </c>
      <c r="H13" s="71">
        <v>2655.64</v>
      </c>
      <c r="I13" s="63">
        <v>2640</v>
      </c>
      <c r="J13" s="71">
        <v>11006.98</v>
      </c>
      <c r="K13" s="63">
        <v>1038</v>
      </c>
      <c r="L13" s="71">
        <v>0.71</v>
      </c>
      <c r="M13" s="63">
        <v>90</v>
      </c>
      <c r="N13" s="71">
        <v>24.59</v>
      </c>
      <c r="O13" s="63">
        <v>18864</v>
      </c>
      <c r="P13" s="71">
        <v>7796.76</v>
      </c>
      <c r="Q13" s="63">
        <v>5965</v>
      </c>
      <c r="R13" s="71">
        <v>11077.18</v>
      </c>
      <c r="S13" s="63">
        <v>112974</v>
      </c>
      <c r="T13" s="71">
        <v>184118.92</v>
      </c>
      <c r="U13" s="71">
        <f t="shared" si="0"/>
        <v>25.604003971286076</v>
      </c>
      <c r="V13" s="63">
        <v>719102.06</v>
      </c>
    </row>
    <row r="14" spans="1:22" x14ac:dyDescent="0.25">
      <c r="A14" s="63">
        <v>9</v>
      </c>
      <c r="B14" s="63" t="s">
        <v>78</v>
      </c>
      <c r="C14" s="63">
        <v>77418</v>
      </c>
      <c r="D14" s="71">
        <v>228060.99</v>
      </c>
      <c r="E14" s="63">
        <v>13038</v>
      </c>
      <c r="F14" s="71">
        <v>30484.63</v>
      </c>
      <c r="G14" s="63">
        <v>619</v>
      </c>
      <c r="H14" s="71">
        <v>805.51</v>
      </c>
      <c r="I14" s="63">
        <v>1603</v>
      </c>
      <c r="J14" s="71">
        <v>6423.71</v>
      </c>
      <c r="K14" s="63">
        <v>1313</v>
      </c>
      <c r="L14" s="71">
        <v>1.36</v>
      </c>
      <c r="M14" s="63">
        <v>111</v>
      </c>
      <c r="N14" s="71">
        <v>8.92</v>
      </c>
      <c r="O14" s="63">
        <v>18574</v>
      </c>
      <c r="P14" s="71">
        <v>8673.5300000000007</v>
      </c>
      <c r="Q14" s="63">
        <v>20787</v>
      </c>
      <c r="R14" s="71">
        <v>47891.82</v>
      </c>
      <c r="S14" s="63">
        <v>122027</v>
      </c>
      <c r="T14" s="71">
        <v>316664.28999999998</v>
      </c>
      <c r="U14" s="71">
        <f t="shared" si="0"/>
        <v>16.079644376259917</v>
      </c>
      <c r="V14" s="63">
        <v>1969348.84</v>
      </c>
    </row>
    <row r="15" spans="1:22" x14ac:dyDescent="0.25">
      <c r="A15" s="63">
        <v>10</v>
      </c>
      <c r="B15" s="63" t="s">
        <v>79</v>
      </c>
      <c r="C15" s="63">
        <v>33854</v>
      </c>
      <c r="D15" s="71">
        <v>59944.75</v>
      </c>
      <c r="E15" s="63">
        <v>7164</v>
      </c>
      <c r="F15" s="71">
        <v>13878.73</v>
      </c>
      <c r="G15" s="63">
        <v>300</v>
      </c>
      <c r="H15" s="71">
        <v>492.72</v>
      </c>
      <c r="I15" s="63">
        <v>2453</v>
      </c>
      <c r="J15" s="71">
        <v>13282.16</v>
      </c>
      <c r="K15" s="63">
        <v>1547</v>
      </c>
      <c r="L15" s="71">
        <v>0.72</v>
      </c>
      <c r="M15" s="63">
        <v>57</v>
      </c>
      <c r="N15" s="71">
        <v>4.0199999999999996</v>
      </c>
      <c r="O15" s="63">
        <v>9583</v>
      </c>
      <c r="P15" s="71">
        <v>3208.98</v>
      </c>
      <c r="Q15" s="63">
        <v>9819</v>
      </c>
      <c r="R15" s="71">
        <v>14644.09</v>
      </c>
      <c r="S15" s="63">
        <v>51206</v>
      </c>
      <c r="T15" s="71">
        <v>94542.71</v>
      </c>
      <c r="U15" s="71">
        <f t="shared" si="0"/>
        <v>13.849319620038534</v>
      </c>
      <c r="V15" s="63">
        <v>682652.38</v>
      </c>
    </row>
    <row r="16" spans="1:22" x14ac:dyDescent="0.25">
      <c r="A16" s="63">
        <v>11</v>
      </c>
      <c r="B16" s="63" t="s">
        <v>80</v>
      </c>
      <c r="C16" s="63">
        <v>34013</v>
      </c>
      <c r="D16" s="71">
        <v>75641.86</v>
      </c>
      <c r="E16" s="63">
        <v>5872</v>
      </c>
      <c r="F16" s="71">
        <v>16917.8</v>
      </c>
      <c r="G16" s="63">
        <v>494</v>
      </c>
      <c r="H16" s="71">
        <v>1165.21</v>
      </c>
      <c r="I16" s="63">
        <v>2980</v>
      </c>
      <c r="J16" s="71">
        <v>18075.37</v>
      </c>
      <c r="K16" s="63">
        <v>1626</v>
      </c>
      <c r="L16" s="71">
        <v>0.55000000000000004</v>
      </c>
      <c r="M16" s="63">
        <v>204</v>
      </c>
      <c r="N16" s="71">
        <v>18.95</v>
      </c>
      <c r="O16" s="63">
        <v>6509</v>
      </c>
      <c r="P16" s="71">
        <v>5530.28</v>
      </c>
      <c r="Q16" s="63">
        <v>10265</v>
      </c>
      <c r="R16" s="71">
        <v>19624.400000000001</v>
      </c>
      <c r="S16" s="63">
        <v>42266</v>
      </c>
      <c r="T16" s="71">
        <v>103773.32</v>
      </c>
      <c r="U16" s="71">
        <f t="shared" si="0"/>
        <v>6.3585746106543901</v>
      </c>
      <c r="V16" s="63">
        <v>1632021.74</v>
      </c>
    </row>
    <row r="17" spans="1:22" x14ac:dyDescent="0.25">
      <c r="A17" s="63">
        <v>12</v>
      </c>
      <c r="B17" s="63" t="s">
        <v>81</v>
      </c>
      <c r="C17" s="63">
        <v>47903</v>
      </c>
      <c r="D17" s="71">
        <v>62140.46</v>
      </c>
      <c r="E17" s="63">
        <v>9495</v>
      </c>
      <c r="F17" s="71">
        <v>12611.82</v>
      </c>
      <c r="G17" s="63">
        <v>505</v>
      </c>
      <c r="H17" s="71">
        <v>799.83</v>
      </c>
      <c r="I17" s="63">
        <v>2297</v>
      </c>
      <c r="J17" s="71">
        <v>8397.6299999999992</v>
      </c>
      <c r="K17" s="63">
        <v>1195</v>
      </c>
      <c r="L17" s="71">
        <v>0.76</v>
      </c>
      <c r="M17" s="63">
        <v>51</v>
      </c>
      <c r="N17" s="71">
        <v>4.09</v>
      </c>
      <c r="O17" s="63">
        <v>3725</v>
      </c>
      <c r="P17" s="71">
        <v>1801.79</v>
      </c>
      <c r="Q17" s="63">
        <v>3947</v>
      </c>
      <c r="R17" s="71">
        <v>6402.6</v>
      </c>
      <c r="S17" s="63">
        <v>56955</v>
      </c>
      <c r="T17" s="71">
        <v>85824.12</v>
      </c>
      <c r="U17" s="71">
        <f t="shared" si="0"/>
        <v>18.166627775326134</v>
      </c>
      <c r="V17" s="63">
        <v>472427.36</v>
      </c>
    </row>
    <row r="18" spans="1:22" x14ac:dyDescent="0.25">
      <c r="A18" s="64"/>
      <c r="B18" s="64" t="s">
        <v>112</v>
      </c>
      <c r="C18" s="64">
        <f t="shared" ref="C18:T18" si="1">SUM(C6:C17)</f>
        <v>578063</v>
      </c>
      <c r="D18" s="72">
        <f t="shared" si="1"/>
        <v>1022084.8199999998</v>
      </c>
      <c r="E18" s="64">
        <f t="shared" si="1"/>
        <v>131281</v>
      </c>
      <c r="F18" s="72">
        <f t="shared" si="1"/>
        <v>269867.67</v>
      </c>
      <c r="G18" s="64">
        <f t="shared" si="1"/>
        <v>10561</v>
      </c>
      <c r="H18" s="72">
        <f t="shared" si="1"/>
        <v>18513.970000000005</v>
      </c>
      <c r="I18" s="64">
        <f t="shared" si="1"/>
        <v>25851</v>
      </c>
      <c r="J18" s="72">
        <f t="shared" si="1"/>
        <v>98950.09</v>
      </c>
      <c r="K18" s="64">
        <f t="shared" si="1"/>
        <v>14796</v>
      </c>
      <c r="L18" s="72">
        <f t="shared" si="1"/>
        <v>6.38</v>
      </c>
      <c r="M18" s="64">
        <f t="shared" si="1"/>
        <v>1168</v>
      </c>
      <c r="N18" s="72">
        <f t="shared" si="1"/>
        <v>110.09</v>
      </c>
      <c r="O18" s="64">
        <f t="shared" si="1"/>
        <v>98100</v>
      </c>
      <c r="P18" s="72">
        <f t="shared" si="1"/>
        <v>47592.41</v>
      </c>
      <c r="Q18" s="64">
        <f t="shared" si="1"/>
        <v>85056</v>
      </c>
      <c r="R18" s="72">
        <f t="shared" si="1"/>
        <v>137692.12</v>
      </c>
      <c r="S18" s="64">
        <f t="shared" si="1"/>
        <v>757676</v>
      </c>
      <c r="T18" s="72">
        <f t="shared" si="1"/>
        <v>1387909.3200000003</v>
      </c>
      <c r="U18" s="72">
        <f t="shared" si="0"/>
        <v>16.952534033272169</v>
      </c>
      <c r="V18" s="64">
        <v>8187031.6100000003</v>
      </c>
    </row>
  </sheetData>
  <mergeCells count="13">
    <mergeCell ref="A2:K2"/>
    <mergeCell ref="M4:N4"/>
    <mergeCell ref="O4:P4"/>
    <mergeCell ref="Q4:R4"/>
    <mergeCell ref="S4:T4"/>
    <mergeCell ref="A3:A5"/>
    <mergeCell ref="B3:B5"/>
    <mergeCell ref="C3:U3"/>
    <mergeCell ref="C4:D4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57"/>
  <sheetViews>
    <sheetView workbookViewId="0">
      <selection activeCell="F1" sqref="F1"/>
    </sheetView>
  </sheetViews>
  <sheetFormatPr defaultColWidth="9.140625" defaultRowHeight="15" x14ac:dyDescent="0.25"/>
  <cols>
    <col min="1" max="1" width="5.140625" style="9" customWidth="1"/>
    <col min="2" max="2" width="20.42578125" style="9" customWidth="1"/>
    <col min="3" max="3" width="9.140625" style="9" customWidth="1"/>
    <col min="4" max="4" width="14.7109375" style="28" customWidth="1"/>
    <col min="5" max="5" width="9.140625" style="9" customWidth="1"/>
    <col min="6" max="6" width="15.140625" style="28" customWidth="1"/>
    <col min="7" max="7" width="15.42578125" style="9" customWidth="1"/>
    <col min="8" max="8" width="17.42578125" style="28" customWidth="1"/>
    <col min="9" max="10" width="9.140625" style="9" hidden="1" customWidth="1"/>
    <col min="11" max="11" width="9.140625" style="9" customWidth="1"/>
    <col min="12" max="16384" width="9.140625" style="9"/>
  </cols>
  <sheetData>
    <row r="1" spans="1:8" ht="15.75" x14ac:dyDescent="0.25">
      <c r="A1" s="14"/>
      <c r="B1" s="16" t="s">
        <v>186</v>
      </c>
      <c r="C1" s="16"/>
      <c r="D1" s="38" t="s">
        <v>0</v>
      </c>
      <c r="E1" s="16"/>
      <c r="F1" s="88" t="s">
        <v>232</v>
      </c>
      <c r="G1" s="30"/>
      <c r="H1" s="58" t="s">
        <v>96</v>
      </c>
    </row>
    <row r="2" spans="1:8" x14ac:dyDescent="0.25">
      <c r="A2" s="152" t="s">
        <v>174</v>
      </c>
      <c r="B2" s="153"/>
      <c r="C2" s="153"/>
      <c r="D2" s="153"/>
      <c r="E2" s="153"/>
      <c r="F2" s="153"/>
      <c r="G2" s="153"/>
      <c r="H2" s="153"/>
    </row>
    <row r="3" spans="1:8" x14ac:dyDescent="0.25">
      <c r="A3" s="147" t="s">
        <v>86</v>
      </c>
      <c r="B3" s="147" t="s">
        <v>8</v>
      </c>
      <c r="C3" s="164"/>
      <c r="D3" s="164"/>
      <c r="E3" s="164"/>
      <c r="F3" s="164"/>
      <c r="G3" s="164"/>
      <c r="H3" s="164"/>
    </row>
    <row r="4" spans="1:8" ht="40.5" customHeight="1" x14ac:dyDescent="0.25">
      <c r="A4" s="147"/>
      <c r="B4" s="147"/>
      <c r="C4" s="148" t="s">
        <v>175</v>
      </c>
      <c r="D4" s="148"/>
      <c r="E4" s="148" t="s">
        <v>176</v>
      </c>
      <c r="F4" s="148"/>
      <c r="G4" s="148" t="s">
        <v>177</v>
      </c>
      <c r="H4" s="148"/>
    </row>
    <row r="5" spans="1:8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</row>
    <row r="6" spans="1:8" x14ac:dyDescent="0.25">
      <c r="A6" s="63">
        <v>1</v>
      </c>
      <c r="B6" s="63" t="s">
        <v>15</v>
      </c>
      <c r="C6" s="63">
        <v>3834</v>
      </c>
      <c r="D6" s="71">
        <v>10605.37</v>
      </c>
      <c r="E6" s="63">
        <v>4328</v>
      </c>
      <c r="F6" s="71">
        <v>11816.96</v>
      </c>
      <c r="G6" s="63">
        <v>134</v>
      </c>
      <c r="H6" s="71">
        <v>260.3</v>
      </c>
    </row>
    <row r="7" spans="1:8" x14ac:dyDescent="0.25">
      <c r="A7" s="63">
        <v>2</v>
      </c>
      <c r="B7" s="63" t="s">
        <v>16</v>
      </c>
      <c r="C7" s="63">
        <v>2798</v>
      </c>
      <c r="D7" s="71">
        <v>6003.9</v>
      </c>
      <c r="E7" s="63">
        <v>4121</v>
      </c>
      <c r="F7" s="71">
        <v>9022.42</v>
      </c>
      <c r="G7" s="63">
        <v>371</v>
      </c>
      <c r="H7" s="71">
        <v>1264.5999999999999</v>
      </c>
    </row>
    <row r="8" spans="1:8" x14ac:dyDescent="0.25">
      <c r="A8" s="63">
        <v>3</v>
      </c>
      <c r="B8" s="63" t="s">
        <v>17</v>
      </c>
      <c r="C8" s="63">
        <v>390</v>
      </c>
      <c r="D8" s="71">
        <v>1383.82</v>
      </c>
      <c r="E8" s="63">
        <v>469</v>
      </c>
      <c r="F8" s="71">
        <v>1634.52</v>
      </c>
      <c r="G8" s="63">
        <v>14</v>
      </c>
      <c r="H8" s="71">
        <v>19.309999999999999</v>
      </c>
    </row>
    <row r="9" spans="1:8" x14ac:dyDescent="0.25">
      <c r="A9" s="63">
        <v>4</v>
      </c>
      <c r="B9" s="63" t="s">
        <v>18</v>
      </c>
      <c r="C9" s="63">
        <v>4125</v>
      </c>
      <c r="D9" s="71">
        <v>12409.37</v>
      </c>
      <c r="E9" s="63">
        <v>8419</v>
      </c>
      <c r="F9" s="71">
        <v>17048.849999999999</v>
      </c>
      <c r="G9" s="63">
        <v>767</v>
      </c>
      <c r="H9" s="71">
        <v>1630.72</v>
      </c>
    </row>
    <row r="10" spans="1:8" x14ac:dyDescent="0.25">
      <c r="A10" s="63">
        <v>5</v>
      </c>
      <c r="B10" s="63" t="s">
        <v>19</v>
      </c>
      <c r="C10" s="63">
        <v>9410</v>
      </c>
      <c r="D10" s="71">
        <v>27944.75</v>
      </c>
      <c r="E10" s="63">
        <v>12178</v>
      </c>
      <c r="F10" s="71">
        <v>39446.58</v>
      </c>
      <c r="G10" s="63">
        <v>835</v>
      </c>
      <c r="H10" s="71">
        <v>2454.27</v>
      </c>
    </row>
    <row r="11" spans="1:8" x14ac:dyDescent="0.25">
      <c r="A11" s="63">
        <v>6</v>
      </c>
      <c r="B11" s="63" t="s">
        <v>20</v>
      </c>
      <c r="C11" s="63">
        <v>1025</v>
      </c>
      <c r="D11" s="71">
        <v>1656.63</v>
      </c>
      <c r="E11" s="63">
        <v>1327</v>
      </c>
      <c r="F11" s="71">
        <v>2250.87</v>
      </c>
      <c r="G11" s="63">
        <v>97</v>
      </c>
      <c r="H11" s="71">
        <v>155.28</v>
      </c>
    </row>
    <row r="12" spans="1:8" x14ac:dyDescent="0.25">
      <c r="A12" s="63">
        <v>7</v>
      </c>
      <c r="B12" s="63" t="s">
        <v>21</v>
      </c>
      <c r="C12" s="63">
        <v>171</v>
      </c>
      <c r="D12" s="71">
        <v>336.85</v>
      </c>
      <c r="E12" s="63">
        <v>438</v>
      </c>
      <c r="F12" s="71">
        <v>1875.11</v>
      </c>
      <c r="G12" s="63">
        <v>65</v>
      </c>
      <c r="H12" s="71">
        <v>136.78</v>
      </c>
    </row>
    <row r="13" spans="1:8" x14ac:dyDescent="0.25">
      <c r="A13" s="63">
        <v>8</v>
      </c>
      <c r="B13" s="63" t="s">
        <v>22</v>
      </c>
      <c r="C13" s="63">
        <v>1020</v>
      </c>
      <c r="D13" s="71">
        <v>2488.7800000000002</v>
      </c>
      <c r="E13" s="63">
        <v>4151</v>
      </c>
      <c r="F13" s="71">
        <v>8729.27</v>
      </c>
      <c r="G13" s="63">
        <v>147</v>
      </c>
      <c r="H13" s="71">
        <v>395.23</v>
      </c>
    </row>
    <row r="14" spans="1:8" x14ac:dyDescent="0.25">
      <c r="A14" s="63">
        <v>9</v>
      </c>
      <c r="B14" s="63" t="s">
        <v>23</v>
      </c>
      <c r="C14" s="63">
        <v>107887</v>
      </c>
      <c r="D14" s="71">
        <v>245206.7</v>
      </c>
      <c r="E14" s="63">
        <v>192874</v>
      </c>
      <c r="F14" s="71">
        <v>320629.26</v>
      </c>
      <c r="G14" s="63">
        <v>9414</v>
      </c>
      <c r="H14" s="71">
        <v>15427.28</v>
      </c>
    </row>
    <row r="15" spans="1:8" x14ac:dyDescent="0.25">
      <c r="A15" s="63">
        <v>10</v>
      </c>
      <c r="B15" s="63" t="s">
        <v>24</v>
      </c>
      <c r="C15" s="63">
        <v>67446</v>
      </c>
      <c r="D15" s="71">
        <v>148395.76999999999</v>
      </c>
      <c r="E15" s="63">
        <v>83909</v>
      </c>
      <c r="F15" s="71">
        <v>178838.33</v>
      </c>
      <c r="G15" s="63">
        <v>6203</v>
      </c>
      <c r="H15" s="71">
        <v>11009.14</v>
      </c>
    </row>
    <row r="16" spans="1:8" x14ac:dyDescent="0.25">
      <c r="A16" s="63">
        <v>11</v>
      </c>
      <c r="B16" s="63" t="s">
        <v>25</v>
      </c>
      <c r="C16" s="63">
        <v>32327</v>
      </c>
      <c r="D16" s="71">
        <v>63846.84</v>
      </c>
      <c r="E16" s="63">
        <v>61889</v>
      </c>
      <c r="F16" s="71">
        <v>108422.39</v>
      </c>
      <c r="G16" s="63">
        <v>2418</v>
      </c>
      <c r="H16" s="71">
        <v>4507.17</v>
      </c>
    </row>
    <row r="17" spans="1:8" x14ac:dyDescent="0.25">
      <c r="A17" s="63">
        <v>12</v>
      </c>
      <c r="B17" s="63" t="s">
        <v>26</v>
      </c>
      <c r="C17" s="63">
        <v>5149</v>
      </c>
      <c r="D17" s="71">
        <v>13468.85</v>
      </c>
      <c r="E17" s="63">
        <v>5761</v>
      </c>
      <c r="F17" s="71">
        <v>15354.03</v>
      </c>
      <c r="G17" s="63">
        <v>319</v>
      </c>
      <c r="H17" s="71">
        <v>696.78</v>
      </c>
    </row>
    <row r="18" spans="1:8" x14ac:dyDescent="0.25">
      <c r="A18" s="64"/>
      <c r="B18" s="64" t="s">
        <v>27</v>
      </c>
      <c r="C18" s="64">
        <f t="shared" ref="C18:H18" si="0">SUM(C6:C17)</f>
        <v>235582</v>
      </c>
      <c r="D18" s="72">
        <f t="shared" si="0"/>
        <v>533747.62999999989</v>
      </c>
      <c r="E18" s="64">
        <f t="shared" si="0"/>
        <v>379864</v>
      </c>
      <c r="F18" s="72">
        <f t="shared" si="0"/>
        <v>715068.59000000008</v>
      </c>
      <c r="G18" s="64">
        <f t="shared" si="0"/>
        <v>20784</v>
      </c>
      <c r="H18" s="72">
        <f t="shared" si="0"/>
        <v>37956.86</v>
      </c>
    </row>
    <row r="19" spans="1:8" x14ac:dyDescent="0.25">
      <c r="A19" s="63">
        <v>13</v>
      </c>
      <c r="B19" s="63" t="s">
        <v>28</v>
      </c>
      <c r="C19" s="63">
        <v>1371</v>
      </c>
      <c r="D19" s="71">
        <v>5460.64</v>
      </c>
      <c r="E19" s="63">
        <v>1157</v>
      </c>
      <c r="F19" s="71">
        <v>7686.96</v>
      </c>
      <c r="G19" s="63">
        <v>114</v>
      </c>
      <c r="H19" s="71">
        <v>720.48</v>
      </c>
    </row>
    <row r="20" spans="1:8" x14ac:dyDescent="0.25">
      <c r="A20" s="63">
        <v>14</v>
      </c>
      <c r="B20" s="63" t="s">
        <v>29</v>
      </c>
      <c r="C20" s="63">
        <v>364</v>
      </c>
      <c r="D20" s="71">
        <v>184.95</v>
      </c>
      <c r="E20" s="63">
        <v>799</v>
      </c>
      <c r="F20" s="71">
        <v>231.73</v>
      </c>
      <c r="G20" s="63">
        <v>286</v>
      </c>
      <c r="H20" s="71">
        <v>70.02</v>
      </c>
    </row>
    <row r="21" spans="1:8" x14ac:dyDescent="0.25">
      <c r="A21" s="63">
        <v>15</v>
      </c>
      <c r="B21" s="63" t="s">
        <v>30</v>
      </c>
      <c r="C21" s="63">
        <v>97</v>
      </c>
      <c r="D21" s="71">
        <v>114.69</v>
      </c>
      <c r="E21" s="63">
        <v>59</v>
      </c>
      <c r="F21" s="71">
        <v>118.14</v>
      </c>
      <c r="G21" s="63">
        <v>0</v>
      </c>
      <c r="H21" s="71">
        <v>0</v>
      </c>
    </row>
    <row r="22" spans="1:8" x14ac:dyDescent="0.25">
      <c r="A22" s="63">
        <v>16</v>
      </c>
      <c r="B22" s="63" t="s">
        <v>31</v>
      </c>
      <c r="C22" s="63">
        <v>16267</v>
      </c>
      <c r="D22" s="71">
        <v>49827.45</v>
      </c>
      <c r="E22" s="63">
        <v>19008</v>
      </c>
      <c r="F22" s="71">
        <v>90376.33</v>
      </c>
      <c r="G22" s="63">
        <v>643</v>
      </c>
      <c r="H22" s="71">
        <v>3620.77</v>
      </c>
    </row>
    <row r="23" spans="1:8" x14ac:dyDescent="0.25">
      <c r="A23" s="63">
        <v>17</v>
      </c>
      <c r="B23" s="63" t="s">
        <v>32</v>
      </c>
      <c r="C23" s="63">
        <v>4847</v>
      </c>
      <c r="D23" s="71">
        <v>11436.7</v>
      </c>
      <c r="E23" s="63">
        <v>4963</v>
      </c>
      <c r="F23" s="71">
        <v>16968.09</v>
      </c>
      <c r="G23" s="63">
        <v>96</v>
      </c>
      <c r="H23" s="71">
        <v>583.99</v>
      </c>
    </row>
    <row r="24" spans="1:8" x14ac:dyDescent="0.25">
      <c r="A24" s="63">
        <v>18</v>
      </c>
      <c r="B24" s="63" t="s">
        <v>33</v>
      </c>
      <c r="C24" s="63">
        <v>1185</v>
      </c>
      <c r="D24" s="71">
        <v>1606.34</v>
      </c>
      <c r="E24" s="63">
        <v>1562</v>
      </c>
      <c r="F24" s="71">
        <v>3228.07</v>
      </c>
      <c r="G24" s="63">
        <v>177</v>
      </c>
      <c r="H24" s="71">
        <v>330.19</v>
      </c>
    </row>
    <row r="25" spans="1:8" x14ac:dyDescent="0.25">
      <c r="A25" s="63">
        <v>19</v>
      </c>
      <c r="B25" s="63" t="s">
        <v>34</v>
      </c>
      <c r="C25" s="63">
        <v>0</v>
      </c>
      <c r="D25" s="71">
        <v>0</v>
      </c>
      <c r="E25" s="63">
        <v>0</v>
      </c>
      <c r="F25" s="71">
        <v>0</v>
      </c>
      <c r="G25" s="63">
        <v>0</v>
      </c>
      <c r="H25" s="71">
        <v>0</v>
      </c>
    </row>
    <row r="26" spans="1:8" x14ac:dyDescent="0.25">
      <c r="A26" s="63">
        <v>20</v>
      </c>
      <c r="B26" s="63" t="s">
        <v>35</v>
      </c>
      <c r="C26" s="63">
        <v>1003</v>
      </c>
      <c r="D26" s="71">
        <v>368.68</v>
      </c>
      <c r="E26" s="63">
        <v>18903</v>
      </c>
      <c r="F26" s="71">
        <v>3395.01</v>
      </c>
      <c r="G26" s="63">
        <v>4060</v>
      </c>
      <c r="H26" s="71">
        <v>651.30999999999995</v>
      </c>
    </row>
    <row r="27" spans="1:8" x14ac:dyDescent="0.25">
      <c r="A27" s="63">
        <v>21</v>
      </c>
      <c r="B27" s="63" t="s">
        <v>36</v>
      </c>
      <c r="C27" s="63">
        <v>69</v>
      </c>
      <c r="D27" s="71">
        <v>621.1</v>
      </c>
      <c r="E27" s="63">
        <v>156</v>
      </c>
      <c r="F27" s="71">
        <v>642.13</v>
      </c>
      <c r="G27" s="63">
        <v>2</v>
      </c>
      <c r="H27" s="71">
        <v>16.61</v>
      </c>
    </row>
    <row r="28" spans="1:8" x14ac:dyDescent="0.25">
      <c r="A28" s="63">
        <v>22</v>
      </c>
      <c r="B28" s="63" t="s">
        <v>37</v>
      </c>
      <c r="C28" s="63">
        <v>46</v>
      </c>
      <c r="D28" s="71">
        <v>743.47</v>
      </c>
      <c r="E28" s="63">
        <v>107</v>
      </c>
      <c r="F28" s="71">
        <v>1088.1099999999999</v>
      </c>
      <c r="G28" s="63">
        <v>1</v>
      </c>
      <c r="H28" s="71">
        <v>5.85</v>
      </c>
    </row>
    <row r="29" spans="1:8" x14ac:dyDescent="0.25">
      <c r="A29" s="63">
        <v>23</v>
      </c>
      <c r="B29" s="63" t="s">
        <v>38</v>
      </c>
      <c r="C29" s="63">
        <v>0</v>
      </c>
      <c r="D29" s="71">
        <v>0</v>
      </c>
      <c r="E29" s="63">
        <v>35</v>
      </c>
      <c r="F29" s="71">
        <v>3.64</v>
      </c>
      <c r="G29" s="63">
        <v>5</v>
      </c>
      <c r="H29" s="71">
        <v>1.17</v>
      </c>
    </row>
    <row r="30" spans="1:8" x14ac:dyDescent="0.25">
      <c r="A30" s="63">
        <v>24</v>
      </c>
      <c r="B30" s="63" t="s">
        <v>39</v>
      </c>
      <c r="C30" s="63">
        <v>0</v>
      </c>
      <c r="D30" s="71">
        <v>0</v>
      </c>
      <c r="E30" s="63">
        <v>0</v>
      </c>
      <c r="F30" s="71">
        <v>0</v>
      </c>
      <c r="G30" s="63">
        <v>0</v>
      </c>
      <c r="H30" s="71">
        <v>0</v>
      </c>
    </row>
    <row r="31" spans="1:8" x14ac:dyDescent="0.25">
      <c r="A31" s="63">
        <v>25</v>
      </c>
      <c r="B31" s="63" t="s">
        <v>40</v>
      </c>
      <c r="C31" s="63">
        <v>644</v>
      </c>
      <c r="D31" s="71">
        <v>333.84</v>
      </c>
      <c r="E31" s="63">
        <v>1220</v>
      </c>
      <c r="F31" s="71">
        <v>386.94</v>
      </c>
      <c r="G31" s="63">
        <v>17</v>
      </c>
      <c r="H31" s="71">
        <v>4.28</v>
      </c>
    </row>
    <row r="32" spans="1:8" x14ac:dyDescent="0.25">
      <c r="A32" s="64"/>
      <c r="B32" s="64" t="s">
        <v>41</v>
      </c>
      <c r="C32" s="64">
        <f t="shared" ref="C32:H32" si="1">SUM(C19:C31)</f>
        <v>25893</v>
      </c>
      <c r="D32" s="72">
        <f t="shared" si="1"/>
        <v>70697.859999999986</v>
      </c>
      <c r="E32" s="64">
        <f t="shared" si="1"/>
        <v>47969</v>
      </c>
      <c r="F32" s="72">
        <f t="shared" si="1"/>
        <v>124125.15000000001</v>
      </c>
      <c r="G32" s="64">
        <f t="shared" si="1"/>
        <v>5401</v>
      </c>
      <c r="H32" s="72">
        <f t="shared" si="1"/>
        <v>6004.67</v>
      </c>
    </row>
    <row r="33" spans="1:8" x14ac:dyDescent="0.25">
      <c r="A33" s="64"/>
      <c r="B33" s="64" t="s">
        <v>42</v>
      </c>
      <c r="C33" s="64">
        <f t="shared" ref="C33:H33" si="2">SUM(C18,C32)</f>
        <v>261475</v>
      </c>
      <c r="D33" s="72">
        <f t="shared" si="2"/>
        <v>604445.48999999987</v>
      </c>
      <c r="E33" s="64">
        <f t="shared" si="2"/>
        <v>427833</v>
      </c>
      <c r="F33" s="72">
        <f t="shared" si="2"/>
        <v>839193.74000000011</v>
      </c>
      <c r="G33" s="64">
        <f t="shared" si="2"/>
        <v>26185</v>
      </c>
      <c r="H33" s="72">
        <f t="shared" si="2"/>
        <v>43961.53</v>
      </c>
    </row>
    <row r="34" spans="1:8" x14ac:dyDescent="0.25">
      <c r="A34" s="63">
        <v>26</v>
      </c>
      <c r="B34" s="63" t="s">
        <v>43</v>
      </c>
      <c r="C34" s="63">
        <v>45917</v>
      </c>
      <c r="D34" s="71">
        <v>160339.97</v>
      </c>
      <c r="E34" s="63">
        <v>111094</v>
      </c>
      <c r="F34" s="71">
        <v>229350.95</v>
      </c>
      <c r="G34" s="63">
        <v>0</v>
      </c>
      <c r="H34" s="71">
        <v>0</v>
      </c>
    </row>
    <row r="35" spans="1:8" x14ac:dyDescent="0.25">
      <c r="A35" s="64"/>
      <c r="B35" s="64" t="s">
        <v>44</v>
      </c>
      <c r="C35" s="64">
        <f t="shared" ref="C35:H35" si="3">SUM(C34:C34)</f>
        <v>45917</v>
      </c>
      <c r="D35" s="72">
        <f t="shared" si="3"/>
        <v>160339.97</v>
      </c>
      <c r="E35" s="64">
        <f t="shared" si="3"/>
        <v>111094</v>
      </c>
      <c r="F35" s="72">
        <f t="shared" si="3"/>
        <v>229350.95</v>
      </c>
      <c r="G35" s="64">
        <f t="shared" si="3"/>
        <v>0</v>
      </c>
      <c r="H35" s="72">
        <f t="shared" si="3"/>
        <v>0</v>
      </c>
    </row>
    <row r="36" spans="1:8" x14ac:dyDescent="0.25">
      <c r="A36" s="63">
        <v>27</v>
      </c>
      <c r="B36" s="63" t="s">
        <v>45</v>
      </c>
      <c r="C36" s="63">
        <v>1074</v>
      </c>
      <c r="D36" s="71">
        <v>4300.8500000000004</v>
      </c>
      <c r="E36" s="63">
        <v>11993</v>
      </c>
      <c r="F36" s="71">
        <v>52308.4</v>
      </c>
      <c r="G36" s="63">
        <v>5486</v>
      </c>
      <c r="H36" s="71">
        <v>16380.13</v>
      </c>
    </row>
    <row r="37" spans="1:8" x14ac:dyDescent="0.25">
      <c r="A37" s="63">
        <v>28</v>
      </c>
      <c r="B37" s="63" t="s">
        <v>46</v>
      </c>
      <c r="C37" s="63">
        <v>0</v>
      </c>
      <c r="D37" s="71">
        <v>0</v>
      </c>
      <c r="E37" s="63">
        <v>133610</v>
      </c>
      <c r="F37" s="71">
        <v>156040.44</v>
      </c>
      <c r="G37" s="63">
        <v>0</v>
      </c>
      <c r="H37" s="71">
        <v>0</v>
      </c>
    </row>
    <row r="38" spans="1:8" x14ac:dyDescent="0.25">
      <c r="A38" s="63">
        <v>29</v>
      </c>
      <c r="B38" s="63" t="s">
        <v>47</v>
      </c>
      <c r="C38" s="63">
        <v>0</v>
      </c>
      <c r="D38" s="71">
        <v>0</v>
      </c>
      <c r="E38" s="63">
        <v>0</v>
      </c>
      <c r="F38" s="71">
        <v>0</v>
      </c>
      <c r="G38" s="63">
        <v>0</v>
      </c>
      <c r="H38" s="71">
        <v>0</v>
      </c>
    </row>
    <row r="39" spans="1:8" x14ac:dyDescent="0.25">
      <c r="A39" s="63">
        <v>30</v>
      </c>
      <c r="B39" s="63" t="s">
        <v>48</v>
      </c>
      <c r="C39" s="63">
        <v>50839</v>
      </c>
      <c r="D39" s="71">
        <v>88034.39</v>
      </c>
      <c r="E39" s="63">
        <v>60778</v>
      </c>
      <c r="F39" s="71">
        <v>100255.83</v>
      </c>
      <c r="G39" s="63">
        <v>7204</v>
      </c>
      <c r="H39" s="71">
        <v>14601.36</v>
      </c>
    </row>
    <row r="40" spans="1:8" x14ac:dyDescent="0.25">
      <c r="A40" s="64"/>
      <c r="B40" s="64" t="s">
        <v>91</v>
      </c>
      <c r="C40" s="64">
        <f t="shared" ref="C40:H40" si="4">SUM(C36:C39)</f>
        <v>51913</v>
      </c>
      <c r="D40" s="72">
        <f t="shared" si="4"/>
        <v>92335.24</v>
      </c>
      <c r="E40" s="64">
        <f t="shared" si="4"/>
        <v>206381</v>
      </c>
      <c r="F40" s="72">
        <f t="shared" si="4"/>
        <v>308604.67</v>
      </c>
      <c r="G40" s="64">
        <f t="shared" si="4"/>
        <v>12690</v>
      </c>
      <c r="H40" s="72">
        <f t="shared" si="4"/>
        <v>30981.489999999998</v>
      </c>
    </row>
    <row r="41" spans="1:8" x14ac:dyDescent="0.25">
      <c r="A41" s="63">
        <v>31</v>
      </c>
      <c r="B41" s="63" t="s">
        <v>50</v>
      </c>
      <c r="C41" s="63">
        <v>0</v>
      </c>
      <c r="D41" s="71">
        <v>0</v>
      </c>
      <c r="E41" s="63">
        <v>0</v>
      </c>
      <c r="F41" s="71">
        <v>0</v>
      </c>
      <c r="G41" s="63">
        <v>0</v>
      </c>
      <c r="H41" s="71">
        <v>0</v>
      </c>
    </row>
    <row r="42" spans="1:8" x14ac:dyDescent="0.25">
      <c r="A42" s="63">
        <v>32</v>
      </c>
      <c r="B42" s="63" t="s">
        <v>51</v>
      </c>
      <c r="C42" s="63">
        <v>18</v>
      </c>
      <c r="D42" s="71">
        <v>137.69</v>
      </c>
      <c r="E42" s="63">
        <v>56</v>
      </c>
      <c r="F42" s="71">
        <v>302.22000000000003</v>
      </c>
      <c r="G42" s="63">
        <v>2</v>
      </c>
      <c r="H42" s="71">
        <v>4.22</v>
      </c>
    </row>
    <row r="43" spans="1:8" x14ac:dyDescent="0.25">
      <c r="A43" s="63">
        <v>33</v>
      </c>
      <c r="B43" s="63" t="s">
        <v>52</v>
      </c>
      <c r="C43" s="63">
        <v>0</v>
      </c>
      <c r="D43" s="71">
        <v>0</v>
      </c>
      <c r="E43" s="63">
        <v>38</v>
      </c>
      <c r="F43" s="71">
        <v>180.94</v>
      </c>
      <c r="G43" s="63">
        <v>0</v>
      </c>
      <c r="H43" s="71">
        <v>0</v>
      </c>
    </row>
    <row r="44" spans="1:8" x14ac:dyDescent="0.25">
      <c r="A44" s="63">
        <v>34</v>
      </c>
      <c r="B44" s="63" t="s">
        <v>53</v>
      </c>
      <c r="C44" s="63">
        <v>40</v>
      </c>
      <c r="D44" s="71">
        <v>81.34</v>
      </c>
      <c r="E44" s="63">
        <v>97</v>
      </c>
      <c r="F44" s="71">
        <v>727.71</v>
      </c>
      <c r="G44" s="63">
        <v>6</v>
      </c>
      <c r="H44" s="71">
        <v>69.22</v>
      </c>
    </row>
    <row r="45" spans="1:8" x14ac:dyDescent="0.25">
      <c r="A45" s="63">
        <v>35</v>
      </c>
      <c r="B45" s="63" t="s">
        <v>54</v>
      </c>
      <c r="C45" s="63">
        <v>0</v>
      </c>
      <c r="D45" s="71">
        <v>0</v>
      </c>
      <c r="E45" s="63">
        <v>266</v>
      </c>
      <c r="F45" s="71">
        <v>543.6</v>
      </c>
      <c r="G45" s="63">
        <v>0</v>
      </c>
      <c r="H45" s="71">
        <v>0</v>
      </c>
    </row>
    <row r="46" spans="1:8" x14ac:dyDescent="0.25">
      <c r="A46" s="64"/>
      <c r="B46" s="64" t="s">
        <v>55</v>
      </c>
      <c r="C46" s="64">
        <f t="shared" ref="C46:H46" si="5">SUM(C41:C45)</f>
        <v>58</v>
      </c>
      <c r="D46" s="72">
        <f t="shared" si="5"/>
        <v>219.03</v>
      </c>
      <c r="E46" s="64">
        <f t="shared" si="5"/>
        <v>457</v>
      </c>
      <c r="F46" s="72">
        <f t="shared" si="5"/>
        <v>1754.4700000000003</v>
      </c>
      <c r="G46" s="64">
        <f t="shared" si="5"/>
        <v>8</v>
      </c>
      <c r="H46" s="72">
        <f t="shared" si="5"/>
        <v>73.44</v>
      </c>
    </row>
    <row r="47" spans="1:8" x14ac:dyDescent="0.25">
      <c r="A47" s="63">
        <v>36</v>
      </c>
      <c r="B47" s="63" t="s">
        <v>56</v>
      </c>
      <c r="C47" s="63">
        <v>400</v>
      </c>
      <c r="D47" s="71">
        <v>2333.5500000000002</v>
      </c>
      <c r="E47" s="63">
        <v>1800</v>
      </c>
      <c r="F47" s="71">
        <v>5396.77</v>
      </c>
      <c r="G47" s="63">
        <v>110</v>
      </c>
      <c r="H47" s="71">
        <v>168.8</v>
      </c>
    </row>
    <row r="48" spans="1:8" x14ac:dyDescent="0.25">
      <c r="A48" s="63">
        <v>37</v>
      </c>
      <c r="B48" s="63" t="s">
        <v>57</v>
      </c>
      <c r="C48" s="63">
        <v>0</v>
      </c>
      <c r="D48" s="71">
        <v>0</v>
      </c>
      <c r="E48" s="63">
        <v>0</v>
      </c>
      <c r="F48" s="71">
        <v>0</v>
      </c>
      <c r="G48" s="63">
        <v>0</v>
      </c>
      <c r="H48" s="71">
        <v>0</v>
      </c>
    </row>
    <row r="49" spans="1:8" x14ac:dyDescent="0.25">
      <c r="A49" s="63">
        <v>38</v>
      </c>
      <c r="B49" s="63" t="s">
        <v>58</v>
      </c>
      <c r="C49" s="63">
        <v>1667</v>
      </c>
      <c r="D49" s="71">
        <v>1011.68</v>
      </c>
      <c r="E49" s="63">
        <v>7563</v>
      </c>
      <c r="F49" s="71">
        <v>2788.01</v>
      </c>
      <c r="G49" s="63">
        <v>59</v>
      </c>
      <c r="H49" s="71">
        <v>18.73</v>
      </c>
    </row>
    <row r="50" spans="1:8" x14ac:dyDescent="0.25">
      <c r="A50" s="63">
        <v>39</v>
      </c>
      <c r="B50" s="63" t="s">
        <v>59</v>
      </c>
      <c r="C50" s="63">
        <v>1624</v>
      </c>
      <c r="D50" s="71">
        <v>780.43</v>
      </c>
      <c r="E50" s="63">
        <v>2548</v>
      </c>
      <c r="F50" s="71">
        <v>820.71</v>
      </c>
      <c r="G50" s="63">
        <v>2</v>
      </c>
      <c r="H50" s="71">
        <v>0.84</v>
      </c>
    </row>
    <row r="51" spans="1:8" x14ac:dyDescent="0.25">
      <c r="A51" s="64"/>
      <c r="B51" s="64" t="s">
        <v>60</v>
      </c>
      <c r="C51" s="64">
        <f t="shared" ref="C51:H51" si="6">SUM(C47:C50)</f>
        <v>3691</v>
      </c>
      <c r="D51" s="72">
        <f t="shared" si="6"/>
        <v>4125.66</v>
      </c>
      <c r="E51" s="64">
        <f t="shared" si="6"/>
        <v>11911</v>
      </c>
      <c r="F51" s="72">
        <f t="shared" si="6"/>
        <v>9005.4900000000016</v>
      </c>
      <c r="G51" s="64">
        <f t="shared" si="6"/>
        <v>171</v>
      </c>
      <c r="H51" s="72">
        <f t="shared" si="6"/>
        <v>188.37</v>
      </c>
    </row>
    <row r="52" spans="1:8" x14ac:dyDescent="0.25">
      <c r="A52" s="63">
        <v>40</v>
      </c>
      <c r="B52" s="63" t="s">
        <v>61</v>
      </c>
      <c r="C52" s="63">
        <v>0</v>
      </c>
      <c r="D52" s="71">
        <v>0</v>
      </c>
      <c r="E52" s="63">
        <v>0</v>
      </c>
      <c r="F52" s="71">
        <v>0</v>
      </c>
      <c r="G52" s="63">
        <v>0</v>
      </c>
      <c r="H52" s="71">
        <v>0</v>
      </c>
    </row>
    <row r="53" spans="1:8" x14ac:dyDescent="0.25">
      <c r="A53" s="63">
        <v>41</v>
      </c>
      <c r="B53" s="63" t="s">
        <v>62</v>
      </c>
      <c r="C53" s="63">
        <v>0</v>
      </c>
      <c r="D53" s="71">
        <v>0</v>
      </c>
      <c r="E53" s="63">
        <v>0</v>
      </c>
      <c r="F53" s="71">
        <v>0</v>
      </c>
      <c r="G53" s="63">
        <v>0</v>
      </c>
      <c r="H53" s="71">
        <v>0</v>
      </c>
    </row>
    <row r="54" spans="1:8" x14ac:dyDescent="0.25">
      <c r="A54" s="63">
        <v>42</v>
      </c>
      <c r="B54" s="63" t="s">
        <v>63</v>
      </c>
      <c r="C54" s="63">
        <v>0</v>
      </c>
      <c r="D54" s="71">
        <v>0</v>
      </c>
      <c r="E54" s="63">
        <v>0</v>
      </c>
      <c r="F54" s="71">
        <v>0</v>
      </c>
      <c r="G54" s="63">
        <v>0</v>
      </c>
      <c r="H54" s="71">
        <v>0</v>
      </c>
    </row>
    <row r="55" spans="1:8" x14ac:dyDescent="0.25">
      <c r="A55" s="63">
        <v>43</v>
      </c>
      <c r="B55" s="63" t="s">
        <v>64</v>
      </c>
      <c r="C55" s="63">
        <v>0</v>
      </c>
      <c r="D55" s="71">
        <v>0</v>
      </c>
      <c r="E55" s="63">
        <v>0</v>
      </c>
      <c r="F55" s="71">
        <v>0</v>
      </c>
      <c r="G55" s="63">
        <v>0</v>
      </c>
      <c r="H55" s="71">
        <v>0</v>
      </c>
    </row>
    <row r="56" spans="1:8" x14ac:dyDescent="0.25">
      <c r="A56" s="64"/>
      <c r="B56" s="64" t="s">
        <v>65</v>
      </c>
      <c r="C56" s="64">
        <f t="shared" ref="C56:H56" si="7">SUM(C52:C55)</f>
        <v>0</v>
      </c>
      <c r="D56" s="72">
        <f t="shared" si="7"/>
        <v>0</v>
      </c>
      <c r="E56" s="64">
        <f t="shared" si="7"/>
        <v>0</v>
      </c>
      <c r="F56" s="72">
        <f t="shared" si="7"/>
        <v>0</v>
      </c>
      <c r="G56" s="64">
        <f t="shared" si="7"/>
        <v>0</v>
      </c>
      <c r="H56" s="72">
        <f t="shared" si="7"/>
        <v>0</v>
      </c>
    </row>
    <row r="57" spans="1:8" x14ac:dyDescent="0.25">
      <c r="A57" s="64"/>
      <c r="B57" s="64" t="s">
        <v>66</v>
      </c>
      <c r="C57" s="64">
        <f t="shared" ref="C57:H57" si="8">SUM(C33,C35,C40,C46,C51,C56)</f>
        <v>363054</v>
      </c>
      <c r="D57" s="72">
        <f t="shared" si="8"/>
        <v>861465.3899999999</v>
      </c>
      <c r="E57" s="64">
        <f t="shared" si="8"/>
        <v>757676</v>
      </c>
      <c r="F57" s="72">
        <f t="shared" si="8"/>
        <v>1387909.32</v>
      </c>
      <c r="G57" s="64">
        <f t="shared" si="8"/>
        <v>39054</v>
      </c>
      <c r="H57" s="72">
        <f t="shared" si="8"/>
        <v>75204.829999999987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8"/>
  <sheetViews>
    <sheetView workbookViewId="0">
      <selection activeCell="F1" sqref="F1"/>
    </sheetView>
  </sheetViews>
  <sheetFormatPr defaultColWidth="9.140625" defaultRowHeight="15" x14ac:dyDescent="0.25"/>
  <cols>
    <col min="1" max="1" width="5.140625" style="9" customWidth="1"/>
    <col min="2" max="2" width="20.42578125" style="9" customWidth="1"/>
    <col min="3" max="3" width="9.140625" style="9" customWidth="1"/>
    <col min="4" max="4" width="14.7109375" style="28" customWidth="1"/>
    <col min="5" max="5" width="9.140625" style="9" customWidth="1"/>
    <col min="6" max="6" width="15.140625" style="28" customWidth="1"/>
    <col min="7" max="7" width="15.42578125" style="9" customWidth="1"/>
    <col min="8" max="8" width="17.42578125" style="28" customWidth="1"/>
    <col min="9" max="10" width="9.140625" style="9" hidden="1" customWidth="1"/>
    <col min="11" max="11" width="9.140625" style="9" customWidth="1"/>
    <col min="12" max="16384" width="9.140625" style="9"/>
  </cols>
  <sheetData>
    <row r="1" spans="1:8" ht="15.75" x14ac:dyDescent="0.25">
      <c r="A1" s="14"/>
      <c r="B1" s="16" t="s">
        <v>186</v>
      </c>
      <c r="C1" s="16"/>
      <c r="D1" s="38" t="s">
        <v>0</v>
      </c>
      <c r="E1" s="16"/>
      <c r="F1" s="88" t="s">
        <v>233</v>
      </c>
      <c r="G1" s="30"/>
      <c r="H1" s="58" t="s">
        <v>96</v>
      </c>
    </row>
    <row r="2" spans="1:8" x14ac:dyDescent="0.25">
      <c r="A2" s="152" t="s">
        <v>178</v>
      </c>
      <c r="B2" s="153"/>
      <c r="C2" s="153"/>
      <c r="D2" s="153"/>
      <c r="E2" s="153"/>
      <c r="F2" s="153"/>
      <c r="G2" s="153"/>
      <c r="H2" s="153"/>
    </row>
    <row r="3" spans="1:8" x14ac:dyDescent="0.25">
      <c r="A3" s="147" t="s">
        <v>86</v>
      </c>
      <c r="B3" s="147" t="s">
        <v>69</v>
      </c>
      <c r="C3" s="164"/>
      <c r="D3" s="164"/>
      <c r="E3" s="164"/>
      <c r="F3" s="164"/>
      <c r="G3" s="164"/>
      <c r="H3" s="164"/>
    </row>
    <row r="4" spans="1:8" ht="40.5" customHeight="1" x14ac:dyDescent="0.25">
      <c r="A4" s="147"/>
      <c r="B4" s="147"/>
      <c r="C4" s="148" t="s">
        <v>175</v>
      </c>
      <c r="D4" s="148"/>
      <c r="E4" s="148" t="s">
        <v>176</v>
      </c>
      <c r="F4" s="148"/>
      <c r="G4" s="148" t="s">
        <v>177</v>
      </c>
      <c r="H4" s="148"/>
    </row>
    <row r="5" spans="1:8" x14ac:dyDescent="0.25">
      <c r="A5" s="147"/>
      <c r="B5" s="147"/>
      <c r="C5" s="5" t="s">
        <v>142</v>
      </c>
      <c r="D5" s="3" t="s">
        <v>143</v>
      </c>
      <c r="E5" s="5" t="s">
        <v>142</v>
      </c>
      <c r="F5" s="3" t="s">
        <v>143</v>
      </c>
      <c r="G5" s="5" t="s">
        <v>142</v>
      </c>
      <c r="H5" s="3" t="s">
        <v>143</v>
      </c>
    </row>
    <row r="6" spans="1:8" x14ac:dyDescent="0.25">
      <c r="A6" s="63">
        <v>1</v>
      </c>
      <c r="B6" s="63" t="s">
        <v>70</v>
      </c>
      <c r="C6" s="63">
        <v>18867</v>
      </c>
      <c r="D6" s="71">
        <v>31660.82</v>
      </c>
      <c r="E6" s="63">
        <v>47830</v>
      </c>
      <c r="F6" s="71">
        <v>58250.36</v>
      </c>
      <c r="G6" s="63">
        <v>1638</v>
      </c>
      <c r="H6" s="71">
        <v>3301.28</v>
      </c>
    </row>
    <row r="7" spans="1:8" x14ac:dyDescent="0.25">
      <c r="A7" s="63">
        <v>2</v>
      </c>
      <c r="B7" s="63" t="s">
        <v>71</v>
      </c>
      <c r="C7" s="63">
        <v>18224</v>
      </c>
      <c r="D7" s="71">
        <v>40912.94</v>
      </c>
      <c r="E7" s="63">
        <v>48262</v>
      </c>
      <c r="F7" s="71">
        <v>75211.179999999993</v>
      </c>
      <c r="G7" s="63">
        <v>1528</v>
      </c>
      <c r="H7" s="71">
        <v>2274.29</v>
      </c>
    </row>
    <row r="8" spans="1:8" x14ac:dyDescent="0.25">
      <c r="A8" s="63">
        <v>3</v>
      </c>
      <c r="B8" s="63" t="s">
        <v>72</v>
      </c>
      <c r="C8" s="63">
        <v>34882</v>
      </c>
      <c r="D8" s="71">
        <v>56742.45</v>
      </c>
      <c r="E8" s="63">
        <v>53972</v>
      </c>
      <c r="F8" s="71">
        <v>66994.759999999995</v>
      </c>
      <c r="G8" s="63">
        <v>1705</v>
      </c>
      <c r="H8" s="71">
        <v>2249.13</v>
      </c>
    </row>
    <row r="9" spans="1:8" x14ac:dyDescent="0.25">
      <c r="A9" s="63">
        <v>4</v>
      </c>
      <c r="B9" s="63" t="s">
        <v>73</v>
      </c>
      <c r="C9" s="63">
        <v>75477</v>
      </c>
      <c r="D9" s="71">
        <v>138687.03</v>
      </c>
      <c r="E9" s="63">
        <v>146293</v>
      </c>
      <c r="F9" s="71">
        <v>196544.09</v>
      </c>
      <c r="G9" s="63">
        <v>11220</v>
      </c>
      <c r="H9" s="71">
        <v>10170.06</v>
      </c>
    </row>
    <row r="10" spans="1:8" x14ac:dyDescent="0.25">
      <c r="A10" s="63">
        <v>5</v>
      </c>
      <c r="B10" s="63" t="s">
        <v>74</v>
      </c>
      <c r="C10" s="63">
        <v>7143</v>
      </c>
      <c r="D10" s="71">
        <v>19818.91</v>
      </c>
      <c r="E10" s="63">
        <v>22492</v>
      </c>
      <c r="F10" s="71">
        <v>56030.720000000001</v>
      </c>
      <c r="G10" s="63">
        <v>667</v>
      </c>
      <c r="H10" s="71">
        <v>1648.24</v>
      </c>
    </row>
    <row r="11" spans="1:8" x14ac:dyDescent="0.25">
      <c r="A11" s="63">
        <v>6</v>
      </c>
      <c r="B11" s="63" t="s">
        <v>75</v>
      </c>
      <c r="C11" s="63">
        <v>32581</v>
      </c>
      <c r="D11" s="71">
        <v>97319.48</v>
      </c>
      <c r="E11" s="63">
        <v>47911</v>
      </c>
      <c r="F11" s="71">
        <v>135024.54</v>
      </c>
      <c r="G11" s="63">
        <v>3934</v>
      </c>
      <c r="H11" s="71">
        <v>9804.26</v>
      </c>
    </row>
    <row r="12" spans="1:8" x14ac:dyDescent="0.25">
      <c r="A12" s="63">
        <v>7</v>
      </c>
      <c r="B12" s="63" t="s">
        <v>76</v>
      </c>
      <c r="C12" s="63">
        <v>3751</v>
      </c>
      <c r="D12" s="71">
        <v>10944.29</v>
      </c>
      <c r="E12" s="63">
        <v>5488</v>
      </c>
      <c r="F12" s="71">
        <v>14930.31</v>
      </c>
      <c r="G12" s="63">
        <v>207</v>
      </c>
      <c r="H12" s="71">
        <v>501.52</v>
      </c>
    </row>
    <row r="13" spans="1:8" x14ac:dyDescent="0.25">
      <c r="A13" s="63">
        <v>8</v>
      </c>
      <c r="B13" s="63" t="s">
        <v>77</v>
      </c>
      <c r="C13" s="63">
        <v>37872</v>
      </c>
      <c r="D13" s="71">
        <v>105910.61</v>
      </c>
      <c r="E13" s="63">
        <v>112974</v>
      </c>
      <c r="F13" s="71">
        <v>184118.92</v>
      </c>
      <c r="G13" s="63">
        <v>2999</v>
      </c>
      <c r="H13" s="71">
        <v>6599.02</v>
      </c>
    </row>
    <row r="14" spans="1:8" x14ac:dyDescent="0.25">
      <c r="A14" s="63">
        <v>9</v>
      </c>
      <c r="B14" s="63" t="s">
        <v>78</v>
      </c>
      <c r="C14" s="63">
        <v>54104</v>
      </c>
      <c r="D14" s="71">
        <v>175456.94</v>
      </c>
      <c r="E14" s="63">
        <v>122027</v>
      </c>
      <c r="F14" s="71">
        <v>316664.28999999998</v>
      </c>
      <c r="G14" s="63">
        <v>6085</v>
      </c>
      <c r="H14" s="71">
        <v>19658.13</v>
      </c>
    </row>
    <row r="15" spans="1:8" x14ac:dyDescent="0.25">
      <c r="A15" s="63">
        <v>10</v>
      </c>
      <c r="B15" s="63" t="s">
        <v>79</v>
      </c>
      <c r="C15" s="63">
        <v>23210</v>
      </c>
      <c r="D15" s="71">
        <v>52967.48</v>
      </c>
      <c r="E15" s="63">
        <v>51206</v>
      </c>
      <c r="F15" s="71">
        <v>94542.71</v>
      </c>
      <c r="G15" s="63">
        <v>2581</v>
      </c>
      <c r="H15" s="71">
        <v>5442.81</v>
      </c>
    </row>
    <row r="16" spans="1:8" x14ac:dyDescent="0.25">
      <c r="A16" s="63">
        <v>11</v>
      </c>
      <c r="B16" s="63" t="s">
        <v>80</v>
      </c>
      <c r="C16" s="63">
        <v>24183</v>
      </c>
      <c r="D16" s="71">
        <v>64408.89</v>
      </c>
      <c r="E16" s="63">
        <v>42266</v>
      </c>
      <c r="F16" s="71">
        <v>103773.32</v>
      </c>
      <c r="G16" s="63">
        <v>3125</v>
      </c>
      <c r="H16" s="71">
        <v>6022.98</v>
      </c>
    </row>
    <row r="17" spans="1:8" x14ac:dyDescent="0.25">
      <c r="A17" s="63">
        <v>12</v>
      </c>
      <c r="B17" s="63" t="s">
        <v>81</v>
      </c>
      <c r="C17" s="63">
        <v>32760</v>
      </c>
      <c r="D17" s="71">
        <v>66635.55</v>
      </c>
      <c r="E17" s="63">
        <v>56955</v>
      </c>
      <c r="F17" s="71">
        <v>85824.12</v>
      </c>
      <c r="G17" s="63">
        <v>3365</v>
      </c>
      <c r="H17" s="71">
        <v>7533.14</v>
      </c>
    </row>
    <row r="18" spans="1:8" x14ac:dyDescent="0.25">
      <c r="A18" s="64"/>
      <c r="B18" s="64" t="s">
        <v>112</v>
      </c>
      <c r="C18" s="64">
        <f t="shared" ref="C18:H18" si="0">SUM(C6:C17)</f>
        <v>363054</v>
      </c>
      <c r="D18" s="72">
        <f t="shared" si="0"/>
        <v>861465.39</v>
      </c>
      <c r="E18" s="64">
        <f t="shared" si="0"/>
        <v>757676</v>
      </c>
      <c r="F18" s="72">
        <f t="shared" si="0"/>
        <v>1387909.3200000003</v>
      </c>
      <c r="G18" s="64">
        <f t="shared" si="0"/>
        <v>39054</v>
      </c>
      <c r="H18" s="72">
        <f t="shared" si="0"/>
        <v>75204.86</v>
      </c>
    </row>
  </sheetData>
  <mergeCells count="7">
    <mergeCell ref="A2:H2"/>
    <mergeCell ref="A3:A5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Q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" sqref="G1"/>
    </sheetView>
  </sheetViews>
  <sheetFormatPr defaultColWidth="9.140625" defaultRowHeight="15" x14ac:dyDescent="0.25"/>
  <cols>
    <col min="1" max="1" width="3.5703125" style="9" bestFit="1" customWidth="1"/>
    <col min="2" max="2" width="27.42578125" style="9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7109375" style="28" customWidth="1"/>
    <col min="15" max="15" width="11.42578125" style="9" customWidth="1"/>
    <col min="16" max="16" width="8.7109375" style="9" customWidth="1"/>
    <col min="17" max="17" width="9.140625" style="9" customWidth="1"/>
    <col min="18" max="16384" width="9.140625" style="9"/>
  </cols>
  <sheetData>
    <row r="1" spans="1:15" ht="15.75" x14ac:dyDescent="0.25">
      <c r="A1" s="14"/>
      <c r="B1" s="16" t="s">
        <v>186</v>
      </c>
      <c r="C1" s="16"/>
      <c r="D1" s="38" t="s">
        <v>0</v>
      </c>
      <c r="E1" s="16"/>
      <c r="F1" s="38"/>
      <c r="G1" s="31" t="s">
        <v>234</v>
      </c>
      <c r="H1" s="51"/>
      <c r="I1" s="31" t="s">
        <v>179</v>
      </c>
      <c r="J1" s="51"/>
      <c r="K1" s="30"/>
      <c r="L1" s="51"/>
      <c r="M1" s="31" t="s">
        <v>96</v>
      </c>
      <c r="N1" s="56"/>
    </row>
    <row r="2" spans="1:15" x14ac:dyDescent="0.25">
      <c r="A2" s="97" t="s">
        <v>180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10"/>
    </row>
    <row r="3" spans="1:15" x14ac:dyDescent="0.25">
      <c r="A3" s="165" t="s">
        <v>86</v>
      </c>
      <c r="B3" s="165" t="s">
        <v>8</v>
      </c>
      <c r="C3" s="150" t="s">
        <v>181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51"/>
    </row>
    <row r="4" spans="1:15" x14ac:dyDescent="0.25">
      <c r="A4" s="165"/>
      <c r="B4" s="165"/>
      <c r="C4" s="166" t="s">
        <v>182</v>
      </c>
      <c r="D4" s="167"/>
      <c r="E4" s="148" t="s">
        <v>150</v>
      </c>
      <c r="F4" s="148"/>
      <c r="G4" s="167" t="s">
        <v>151</v>
      </c>
      <c r="H4" s="170"/>
      <c r="I4" s="148" t="s">
        <v>183</v>
      </c>
      <c r="J4" s="148"/>
      <c r="K4" s="148" t="s">
        <v>154</v>
      </c>
      <c r="L4" s="148"/>
      <c r="M4" s="148" t="s">
        <v>184</v>
      </c>
      <c r="N4" s="148"/>
    </row>
    <row r="5" spans="1:15" x14ac:dyDescent="0.25">
      <c r="A5" s="165"/>
      <c r="B5" s="165"/>
      <c r="C5" s="168"/>
      <c r="D5" s="169"/>
      <c r="E5" s="148"/>
      <c r="F5" s="148"/>
      <c r="G5" s="169"/>
      <c r="H5" s="171"/>
      <c r="I5" s="148"/>
      <c r="J5" s="148"/>
      <c r="K5" s="148"/>
      <c r="L5" s="148"/>
      <c r="M5" s="148"/>
      <c r="N5" s="148"/>
    </row>
    <row r="6" spans="1:15" x14ac:dyDescent="0.25">
      <c r="A6" s="165"/>
      <c r="B6" s="165"/>
      <c r="C6" s="5" t="s">
        <v>142</v>
      </c>
      <c r="D6" s="3" t="s">
        <v>143</v>
      </c>
      <c r="E6" s="5" t="s">
        <v>142</v>
      </c>
      <c r="F6" s="3" t="s">
        <v>143</v>
      </c>
      <c r="G6" s="5" t="s">
        <v>142</v>
      </c>
      <c r="H6" s="3" t="s">
        <v>143</v>
      </c>
      <c r="I6" s="5" t="s">
        <v>142</v>
      </c>
      <c r="J6" s="3" t="s">
        <v>143</v>
      </c>
      <c r="K6" s="5" t="s">
        <v>142</v>
      </c>
      <c r="L6" s="3" t="s">
        <v>143</v>
      </c>
      <c r="M6" s="5" t="s">
        <v>142</v>
      </c>
      <c r="N6" s="3" t="s">
        <v>143</v>
      </c>
    </row>
    <row r="7" spans="1:15" x14ac:dyDescent="0.25">
      <c r="A7" s="63">
        <v>1</v>
      </c>
      <c r="B7" s="63" t="s">
        <v>15</v>
      </c>
      <c r="C7" s="63">
        <v>12</v>
      </c>
      <c r="D7" s="71">
        <v>36.049999999999997</v>
      </c>
      <c r="E7" s="63">
        <v>41</v>
      </c>
      <c r="F7" s="71">
        <v>823.34</v>
      </c>
      <c r="G7" s="63">
        <v>1160</v>
      </c>
      <c r="H7" s="71">
        <v>24716.81</v>
      </c>
      <c r="I7" s="63">
        <v>4000</v>
      </c>
      <c r="J7" s="71">
        <v>7743.72</v>
      </c>
      <c r="K7" s="63">
        <v>4817</v>
      </c>
      <c r="L7" s="71">
        <v>33110.06</v>
      </c>
      <c r="M7" s="63">
        <v>10030</v>
      </c>
      <c r="N7" s="71">
        <v>66429.98</v>
      </c>
    </row>
    <row r="8" spans="1:15" x14ac:dyDescent="0.25">
      <c r="A8" s="63">
        <v>2</v>
      </c>
      <c r="B8" s="63" t="s">
        <v>16</v>
      </c>
      <c r="C8" s="63">
        <v>0</v>
      </c>
      <c r="D8" s="71">
        <v>0</v>
      </c>
      <c r="E8" s="63">
        <v>2</v>
      </c>
      <c r="F8" s="71">
        <v>59.37</v>
      </c>
      <c r="G8" s="63">
        <v>271</v>
      </c>
      <c r="H8" s="71">
        <v>6522.68</v>
      </c>
      <c r="I8" s="63">
        <v>635</v>
      </c>
      <c r="J8" s="71">
        <v>1826.9</v>
      </c>
      <c r="K8" s="63">
        <v>2249</v>
      </c>
      <c r="L8" s="71">
        <v>12477.14</v>
      </c>
      <c r="M8" s="63">
        <v>3157</v>
      </c>
      <c r="N8" s="71">
        <v>20886.09</v>
      </c>
    </row>
    <row r="9" spans="1:15" x14ac:dyDescent="0.25">
      <c r="A9" s="63">
        <v>3</v>
      </c>
      <c r="B9" s="63" t="s">
        <v>17</v>
      </c>
      <c r="C9" s="63">
        <v>0</v>
      </c>
      <c r="D9" s="71">
        <v>0</v>
      </c>
      <c r="E9" s="63">
        <v>5</v>
      </c>
      <c r="F9" s="71">
        <v>102.41</v>
      </c>
      <c r="G9" s="63">
        <v>247</v>
      </c>
      <c r="H9" s="71">
        <v>6092.55</v>
      </c>
      <c r="I9" s="63">
        <v>113</v>
      </c>
      <c r="J9" s="71">
        <v>434.65</v>
      </c>
      <c r="K9" s="63">
        <v>1004</v>
      </c>
      <c r="L9" s="71">
        <v>23767.43</v>
      </c>
      <c r="M9" s="63">
        <v>1369</v>
      </c>
      <c r="N9" s="71">
        <v>30397.040000000001</v>
      </c>
    </row>
    <row r="10" spans="1:15" x14ac:dyDescent="0.25">
      <c r="A10" s="63">
        <v>4</v>
      </c>
      <c r="B10" s="63" t="s">
        <v>18</v>
      </c>
      <c r="C10" s="63">
        <v>4</v>
      </c>
      <c r="D10" s="71">
        <v>5</v>
      </c>
      <c r="E10" s="63">
        <v>20</v>
      </c>
      <c r="F10" s="71">
        <v>242.35</v>
      </c>
      <c r="G10" s="63">
        <v>978</v>
      </c>
      <c r="H10" s="71">
        <v>26481.33</v>
      </c>
      <c r="I10" s="63">
        <v>1285</v>
      </c>
      <c r="J10" s="71">
        <v>7283.16</v>
      </c>
      <c r="K10" s="63">
        <v>5301</v>
      </c>
      <c r="L10" s="71">
        <v>26537.95</v>
      </c>
      <c r="M10" s="63">
        <v>7588</v>
      </c>
      <c r="N10" s="71">
        <v>60549.79</v>
      </c>
    </row>
    <row r="11" spans="1:15" x14ac:dyDescent="0.25">
      <c r="A11" s="63">
        <v>5</v>
      </c>
      <c r="B11" s="63" t="s">
        <v>19</v>
      </c>
      <c r="C11" s="63">
        <v>0</v>
      </c>
      <c r="D11" s="71">
        <v>0</v>
      </c>
      <c r="E11" s="63">
        <v>1</v>
      </c>
      <c r="F11" s="71">
        <v>24.63</v>
      </c>
      <c r="G11" s="63">
        <v>146</v>
      </c>
      <c r="H11" s="71">
        <v>1989.33</v>
      </c>
      <c r="I11" s="63">
        <v>4756</v>
      </c>
      <c r="J11" s="71">
        <v>45160.74</v>
      </c>
      <c r="K11" s="63">
        <v>3176</v>
      </c>
      <c r="L11" s="71">
        <v>1251.3800000000001</v>
      </c>
      <c r="M11" s="63">
        <v>8079</v>
      </c>
      <c r="N11" s="71">
        <v>48426.080000000002</v>
      </c>
    </row>
    <row r="12" spans="1:15" x14ac:dyDescent="0.25">
      <c r="A12" s="63">
        <v>6</v>
      </c>
      <c r="B12" s="63" t="s">
        <v>20</v>
      </c>
      <c r="C12" s="63">
        <v>2</v>
      </c>
      <c r="D12" s="71">
        <v>1.93</v>
      </c>
      <c r="E12" s="63">
        <v>8</v>
      </c>
      <c r="F12" s="71">
        <v>88.16</v>
      </c>
      <c r="G12" s="63">
        <v>422</v>
      </c>
      <c r="H12" s="71">
        <v>7549.24</v>
      </c>
      <c r="I12" s="63">
        <v>2120</v>
      </c>
      <c r="J12" s="71">
        <v>7691.5</v>
      </c>
      <c r="K12" s="63">
        <v>27</v>
      </c>
      <c r="L12" s="71">
        <v>7754.85</v>
      </c>
      <c r="M12" s="63">
        <v>2579</v>
      </c>
      <c r="N12" s="71">
        <v>23085.68</v>
      </c>
    </row>
    <row r="13" spans="1:15" x14ac:dyDescent="0.25">
      <c r="A13" s="63">
        <v>7</v>
      </c>
      <c r="B13" s="63" t="s">
        <v>21</v>
      </c>
      <c r="C13" s="63">
        <v>10</v>
      </c>
      <c r="D13" s="71">
        <v>47.03</v>
      </c>
      <c r="E13" s="63">
        <v>1</v>
      </c>
      <c r="F13" s="71">
        <v>18.28</v>
      </c>
      <c r="G13" s="63">
        <v>68</v>
      </c>
      <c r="H13" s="71">
        <v>2410.44</v>
      </c>
      <c r="I13" s="63">
        <v>66</v>
      </c>
      <c r="J13" s="71">
        <v>158.33000000000001</v>
      </c>
      <c r="K13" s="63">
        <v>696</v>
      </c>
      <c r="L13" s="71">
        <v>3383.05</v>
      </c>
      <c r="M13" s="63">
        <v>841</v>
      </c>
      <c r="N13" s="71">
        <v>6017.13</v>
      </c>
    </row>
    <row r="14" spans="1:15" x14ac:dyDescent="0.25">
      <c r="A14" s="63">
        <v>8</v>
      </c>
      <c r="B14" s="63" t="s">
        <v>22</v>
      </c>
      <c r="C14" s="63">
        <v>0</v>
      </c>
      <c r="D14" s="71">
        <v>0</v>
      </c>
      <c r="E14" s="63">
        <v>8</v>
      </c>
      <c r="F14" s="71">
        <v>171.12</v>
      </c>
      <c r="G14" s="63">
        <v>331</v>
      </c>
      <c r="H14" s="71">
        <v>7144.69</v>
      </c>
      <c r="I14" s="63">
        <v>361</v>
      </c>
      <c r="J14" s="71">
        <v>1039.54</v>
      </c>
      <c r="K14" s="63">
        <v>2041</v>
      </c>
      <c r="L14" s="71">
        <v>15318.11</v>
      </c>
      <c r="M14" s="63">
        <v>2741</v>
      </c>
      <c r="N14" s="71">
        <v>23673.46</v>
      </c>
    </row>
    <row r="15" spans="1:15" x14ac:dyDescent="0.25">
      <c r="A15" s="63">
        <v>9</v>
      </c>
      <c r="B15" s="63" t="s">
        <v>23</v>
      </c>
      <c r="C15" s="63">
        <v>207</v>
      </c>
      <c r="D15" s="71">
        <v>3415.04</v>
      </c>
      <c r="E15" s="63">
        <v>201</v>
      </c>
      <c r="F15" s="71">
        <v>4007.27</v>
      </c>
      <c r="G15" s="63">
        <v>11468</v>
      </c>
      <c r="H15" s="71">
        <v>234843.11</v>
      </c>
      <c r="I15" s="63">
        <v>18462</v>
      </c>
      <c r="J15" s="71">
        <v>59091.59</v>
      </c>
      <c r="K15" s="63">
        <v>45425</v>
      </c>
      <c r="L15" s="71">
        <v>238405.34</v>
      </c>
      <c r="M15" s="63">
        <v>75763</v>
      </c>
      <c r="N15" s="71">
        <v>539762.35</v>
      </c>
    </row>
    <row r="16" spans="1:15" x14ac:dyDescent="0.25">
      <c r="A16" s="63">
        <v>10</v>
      </c>
      <c r="B16" s="63" t="s">
        <v>24</v>
      </c>
      <c r="C16" s="63">
        <v>206</v>
      </c>
      <c r="D16" s="71">
        <v>601.75</v>
      </c>
      <c r="E16" s="63">
        <v>376</v>
      </c>
      <c r="F16" s="71">
        <v>7839.22</v>
      </c>
      <c r="G16" s="63">
        <v>25857</v>
      </c>
      <c r="H16" s="71">
        <v>362839.93</v>
      </c>
      <c r="I16" s="63">
        <v>15909</v>
      </c>
      <c r="J16" s="71">
        <v>28054.22</v>
      </c>
      <c r="K16" s="63">
        <v>175235</v>
      </c>
      <c r="L16" s="71">
        <v>762296.97</v>
      </c>
      <c r="M16" s="63">
        <v>217583</v>
      </c>
      <c r="N16" s="71">
        <v>1161632.0900000001</v>
      </c>
    </row>
    <row r="17" spans="1:14" x14ac:dyDescent="0.25">
      <c r="A17" s="63">
        <v>11</v>
      </c>
      <c r="B17" s="63" t="s">
        <v>25</v>
      </c>
      <c r="C17" s="63">
        <v>0</v>
      </c>
      <c r="D17" s="71">
        <v>0</v>
      </c>
      <c r="E17" s="63">
        <v>4</v>
      </c>
      <c r="F17" s="71">
        <v>65.3</v>
      </c>
      <c r="G17" s="63">
        <v>2484</v>
      </c>
      <c r="H17" s="71">
        <v>69291.58</v>
      </c>
      <c r="I17" s="63">
        <v>1594</v>
      </c>
      <c r="J17" s="71">
        <v>2470.08</v>
      </c>
      <c r="K17" s="63">
        <v>12388</v>
      </c>
      <c r="L17" s="71">
        <v>72110.38</v>
      </c>
      <c r="M17" s="63">
        <v>16470</v>
      </c>
      <c r="N17" s="71">
        <v>143937.34</v>
      </c>
    </row>
    <row r="18" spans="1:14" x14ac:dyDescent="0.25">
      <c r="A18" s="63">
        <v>12</v>
      </c>
      <c r="B18" s="63" t="s">
        <v>26</v>
      </c>
      <c r="C18" s="63">
        <v>27</v>
      </c>
      <c r="D18" s="71">
        <v>455.47</v>
      </c>
      <c r="E18" s="63">
        <v>149</v>
      </c>
      <c r="F18" s="71">
        <v>2364.52</v>
      </c>
      <c r="G18" s="63">
        <v>538</v>
      </c>
      <c r="H18" s="71">
        <v>13337.01</v>
      </c>
      <c r="I18" s="63">
        <v>3986</v>
      </c>
      <c r="J18" s="71">
        <v>17999.560000000001</v>
      </c>
      <c r="K18" s="63">
        <v>1594</v>
      </c>
      <c r="L18" s="71">
        <v>8182.32</v>
      </c>
      <c r="M18" s="63">
        <v>6294</v>
      </c>
      <c r="N18" s="71">
        <v>42338.89</v>
      </c>
    </row>
    <row r="19" spans="1:14" x14ac:dyDescent="0.25">
      <c r="A19" s="64"/>
      <c r="B19" s="64" t="s">
        <v>27</v>
      </c>
      <c r="C19" s="64">
        <f t="shared" ref="C19:N19" si="0">SUM(C7:C18)</f>
        <v>468</v>
      </c>
      <c r="D19" s="72">
        <f t="shared" si="0"/>
        <v>4562.2700000000004</v>
      </c>
      <c r="E19" s="64">
        <f t="shared" si="0"/>
        <v>816</v>
      </c>
      <c r="F19" s="72">
        <f t="shared" si="0"/>
        <v>15805.970000000001</v>
      </c>
      <c r="G19" s="64">
        <f t="shared" si="0"/>
        <v>43970</v>
      </c>
      <c r="H19" s="72">
        <f t="shared" si="0"/>
        <v>763218.7</v>
      </c>
      <c r="I19" s="64">
        <f t="shared" si="0"/>
        <v>53287</v>
      </c>
      <c r="J19" s="72">
        <f t="shared" si="0"/>
        <v>178953.98999999996</v>
      </c>
      <c r="K19" s="64">
        <f t="shared" si="0"/>
        <v>253953</v>
      </c>
      <c r="L19" s="72">
        <f t="shared" si="0"/>
        <v>1204594.9800000002</v>
      </c>
      <c r="M19" s="64">
        <f t="shared" si="0"/>
        <v>352494</v>
      </c>
      <c r="N19" s="72">
        <f t="shared" si="0"/>
        <v>2167135.92</v>
      </c>
    </row>
    <row r="20" spans="1:14" x14ac:dyDescent="0.25">
      <c r="A20" s="63">
        <v>13</v>
      </c>
      <c r="B20" s="63" t="s">
        <v>28</v>
      </c>
      <c r="C20" s="63">
        <v>0</v>
      </c>
      <c r="D20" s="71">
        <v>0</v>
      </c>
      <c r="E20" s="63">
        <v>17</v>
      </c>
      <c r="F20" s="71">
        <v>371.68</v>
      </c>
      <c r="G20" s="63">
        <v>206</v>
      </c>
      <c r="H20" s="71">
        <v>5862.55</v>
      </c>
      <c r="I20" s="63">
        <v>34418</v>
      </c>
      <c r="J20" s="71">
        <v>10921.88</v>
      </c>
      <c r="K20" s="63">
        <v>13147</v>
      </c>
      <c r="L20" s="71">
        <v>42592.6</v>
      </c>
      <c r="M20" s="63">
        <v>47788</v>
      </c>
      <c r="N20" s="71">
        <v>59748.71</v>
      </c>
    </row>
    <row r="21" spans="1:14" x14ac:dyDescent="0.25">
      <c r="A21" s="63">
        <v>14</v>
      </c>
      <c r="B21" s="63" t="s">
        <v>29</v>
      </c>
      <c r="C21" s="63">
        <v>0</v>
      </c>
      <c r="D21" s="71">
        <v>0</v>
      </c>
      <c r="E21" s="63">
        <v>0</v>
      </c>
      <c r="F21" s="71">
        <v>0</v>
      </c>
      <c r="G21" s="63">
        <v>0</v>
      </c>
      <c r="H21" s="71">
        <v>0</v>
      </c>
      <c r="I21" s="63">
        <v>7</v>
      </c>
      <c r="J21" s="71">
        <v>6.53</v>
      </c>
      <c r="K21" s="63">
        <v>1061</v>
      </c>
      <c r="L21" s="71">
        <v>1055.46</v>
      </c>
      <c r="M21" s="63">
        <v>1068</v>
      </c>
      <c r="N21" s="71">
        <v>1061.99</v>
      </c>
    </row>
    <row r="22" spans="1:14" x14ac:dyDescent="0.25">
      <c r="A22" s="63">
        <v>15</v>
      </c>
      <c r="B22" s="63" t="s">
        <v>30</v>
      </c>
      <c r="C22" s="63">
        <v>0</v>
      </c>
      <c r="D22" s="71">
        <v>0</v>
      </c>
      <c r="E22" s="63">
        <v>0</v>
      </c>
      <c r="F22" s="71">
        <v>0</v>
      </c>
      <c r="G22" s="63">
        <v>0</v>
      </c>
      <c r="H22" s="71">
        <v>0</v>
      </c>
      <c r="I22" s="63">
        <v>75</v>
      </c>
      <c r="J22" s="71">
        <v>139.80000000000001</v>
      </c>
      <c r="K22" s="63">
        <v>2</v>
      </c>
      <c r="L22" s="71">
        <v>3.95</v>
      </c>
      <c r="M22" s="63">
        <v>77</v>
      </c>
      <c r="N22" s="71">
        <v>143.75</v>
      </c>
    </row>
    <row r="23" spans="1:14" x14ac:dyDescent="0.25">
      <c r="A23" s="63">
        <v>16</v>
      </c>
      <c r="B23" s="63" t="s">
        <v>31</v>
      </c>
      <c r="C23" s="63">
        <v>1515</v>
      </c>
      <c r="D23" s="71">
        <v>5886.11</v>
      </c>
      <c r="E23" s="63">
        <v>0</v>
      </c>
      <c r="F23" s="71">
        <v>0</v>
      </c>
      <c r="G23" s="63">
        <v>928</v>
      </c>
      <c r="H23" s="71">
        <v>23987.4</v>
      </c>
      <c r="I23" s="63">
        <v>14855</v>
      </c>
      <c r="J23" s="71">
        <v>45121.8</v>
      </c>
      <c r="K23" s="63">
        <v>197134</v>
      </c>
      <c r="L23" s="71">
        <v>196616.39</v>
      </c>
      <c r="M23" s="63">
        <v>214432</v>
      </c>
      <c r="N23" s="71">
        <v>271611.7</v>
      </c>
    </row>
    <row r="24" spans="1:14" x14ac:dyDescent="0.25">
      <c r="A24" s="63">
        <v>17</v>
      </c>
      <c r="B24" s="63" t="s">
        <v>32</v>
      </c>
      <c r="C24" s="63">
        <v>0</v>
      </c>
      <c r="D24" s="71">
        <v>0</v>
      </c>
      <c r="E24" s="63">
        <v>39</v>
      </c>
      <c r="F24" s="71">
        <v>909.9</v>
      </c>
      <c r="G24" s="63">
        <v>772</v>
      </c>
      <c r="H24" s="71">
        <v>19717.740000000002</v>
      </c>
      <c r="I24" s="63">
        <v>10379</v>
      </c>
      <c r="J24" s="71">
        <v>37624.620000000003</v>
      </c>
      <c r="K24" s="63">
        <v>51945</v>
      </c>
      <c r="L24" s="71">
        <v>109576.42</v>
      </c>
      <c r="M24" s="63">
        <v>63135</v>
      </c>
      <c r="N24" s="71">
        <v>167828.68</v>
      </c>
    </row>
    <row r="25" spans="1:14" x14ac:dyDescent="0.25">
      <c r="A25" s="63">
        <v>18</v>
      </c>
      <c r="B25" s="63" t="s">
        <v>33</v>
      </c>
      <c r="C25" s="63">
        <v>1</v>
      </c>
      <c r="D25" s="71">
        <v>2.73</v>
      </c>
      <c r="E25" s="63">
        <v>3</v>
      </c>
      <c r="F25" s="71">
        <v>63.31</v>
      </c>
      <c r="G25" s="63">
        <v>317</v>
      </c>
      <c r="H25" s="71">
        <v>6141.28</v>
      </c>
      <c r="I25" s="63">
        <v>69</v>
      </c>
      <c r="J25" s="71">
        <v>340.97</v>
      </c>
      <c r="K25" s="63">
        <v>1740</v>
      </c>
      <c r="L25" s="71">
        <v>7071.36</v>
      </c>
      <c r="M25" s="63">
        <v>2130</v>
      </c>
      <c r="N25" s="71">
        <v>13619.66</v>
      </c>
    </row>
    <row r="26" spans="1:14" x14ac:dyDescent="0.25">
      <c r="A26" s="63">
        <v>19</v>
      </c>
      <c r="B26" s="63" t="s">
        <v>34</v>
      </c>
      <c r="C26" s="63">
        <v>0</v>
      </c>
      <c r="D26" s="71">
        <v>0</v>
      </c>
      <c r="E26" s="63">
        <v>0</v>
      </c>
      <c r="F26" s="71">
        <v>0</v>
      </c>
      <c r="G26" s="63">
        <v>0</v>
      </c>
      <c r="H26" s="71">
        <v>0</v>
      </c>
      <c r="I26" s="63">
        <v>10</v>
      </c>
      <c r="J26" s="71">
        <v>11.19</v>
      </c>
      <c r="K26" s="63">
        <v>4177</v>
      </c>
      <c r="L26" s="71">
        <v>3914.83</v>
      </c>
      <c r="M26" s="63">
        <v>4187</v>
      </c>
      <c r="N26" s="71">
        <v>3926.01</v>
      </c>
    </row>
    <row r="27" spans="1:14" x14ac:dyDescent="0.25">
      <c r="A27" s="63">
        <v>20</v>
      </c>
      <c r="B27" s="63" t="s">
        <v>35</v>
      </c>
      <c r="C27" s="63">
        <v>0</v>
      </c>
      <c r="D27" s="71">
        <v>0</v>
      </c>
      <c r="E27" s="63">
        <v>0</v>
      </c>
      <c r="F27" s="71">
        <v>0</v>
      </c>
      <c r="G27" s="63">
        <v>0</v>
      </c>
      <c r="H27" s="71">
        <v>0</v>
      </c>
      <c r="I27" s="63">
        <v>0</v>
      </c>
      <c r="J27" s="71">
        <v>0</v>
      </c>
      <c r="K27" s="63">
        <v>13415</v>
      </c>
      <c r="L27" s="71">
        <v>39802.29</v>
      </c>
      <c r="M27" s="63">
        <v>13415</v>
      </c>
      <c r="N27" s="71">
        <v>39802.29</v>
      </c>
    </row>
    <row r="28" spans="1:14" x14ac:dyDescent="0.25">
      <c r="A28" s="63">
        <v>21</v>
      </c>
      <c r="B28" s="63" t="s">
        <v>36</v>
      </c>
      <c r="C28" s="63">
        <v>0</v>
      </c>
      <c r="D28" s="71">
        <v>0</v>
      </c>
      <c r="E28" s="63">
        <v>2</v>
      </c>
      <c r="F28" s="71">
        <v>69.17</v>
      </c>
      <c r="G28" s="63">
        <v>174</v>
      </c>
      <c r="H28" s="71">
        <v>2825.91</v>
      </c>
      <c r="I28" s="63">
        <v>910</v>
      </c>
      <c r="J28" s="71">
        <v>4186.93</v>
      </c>
      <c r="K28" s="63">
        <v>548</v>
      </c>
      <c r="L28" s="71">
        <v>3527.66</v>
      </c>
      <c r="M28" s="63">
        <v>1634</v>
      </c>
      <c r="N28" s="71">
        <v>10609.67</v>
      </c>
    </row>
    <row r="29" spans="1:14" x14ac:dyDescent="0.25">
      <c r="A29" s="63">
        <v>22</v>
      </c>
      <c r="B29" s="63" t="s">
        <v>37</v>
      </c>
      <c r="C29" s="63">
        <v>0</v>
      </c>
      <c r="D29" s="71">
        <v>0</v>
      </c>
      <c r="E29" s="63">
        <v>0</v>
      </c>
      <c r="F29" s="71">
        <v>0</v>
      </c>
      <c r="G29" s="63">
        <v>0</v>
      </c>
      <c r="H29" s="71">
        <v>0</v>
      </c>
      <c r="I29" s="63">
        <v>0</v>
      </c>
      <c r="J29" s="71">
        <v>0</v>
      </c>
      <c r="K29" s="63">
        <v>873</v>
      </c>
      <c r="L29" s="71">
        <v>3052.53</v>
      </c>
      <c r="M29" s="63">
        <v>873</v>
      </c>
      <c r="N29" s="71">
        <v>3052.53</v>
      </c>
    </row>
    <row r="30" spans="1:14" x14ac:dyDescent="0.25">
      <c r="A30" s="63">
        <v>23</v>
      </c>
      <c r="B30" s="63" t="s">
        <v>38</v>
      </c>
      <c r="C30" s="63">
        <v>0</v>
      </c>
      <c r="D30" s="71">
        <v>0</v>
      </c>
      <c r="E30" s="63">
        <v>0</v>
      </c>
      <c r="F30" s="71">
        <v>0</v>
      </c>
      <c r="G30" s="63">
        <v>0</v>
      </c>
      <c r="H30" s="71">
        <v>0</v>
      </c>
      <c r="I30" s="63">
        <v>0</v>
      </c>
      <c r="J30" s="71">
        <v>0</v>
      </c>
      <c r="K30" s="63">
        <v>5</v>
      </c>
      <c r="L30" s="71">
        <v>9.9700000000000006</v>
      </c>
      <c r="M30" s="63">
        <v>5</v>
      </c>
      <c r="N30" s="71">
        <v>9.9700000000000006</v>
      </c>
    </row>
    <row r="31" spans="1:14" x14ac:dyDescent="0.25">
      <c r="A31" s="63">
        <v>24</v>
      </c>
      <c r="B31" s="63" t="s">
        <v>39</v>
      </c>
      <c r="C31" s="63">
        <v>0</v>
      </c>
      <c r="D31" s="71">
        <v>0</v>
      </c>
      <c r="E31" s="63">
        <v>0</v>
      </c>
      <c r="F31" s="71">
        <v>0</v>
      </c>
      <c r="G31" s="63">
        <v>0</v>
      </c>
      <c r="H31" s="71">
        <v>0</v>
      </c>
      <c r="I31" s="63">
        <v>60</v>
      </c>
      <c r="J31" s="71">
        <v>120.62</v>
      </c>
      <c r="K31" s="63">
        <v>6</v>
      </c>
      <c r="L31" s="71">
        <v>9.59</v>
      </c>
      <c r="M31" s="63">
        <v>66</v>
      </c>
      <c r="N31" s="71">
        <v>130.21</v>
      </c>
    </row>
    <row r="32" spans="1:14" x14ac:dyDescent="0.25">
      <c r="A32" s="63">
        <v>25</v>
      </c>
      <c r="B32" s="63" t="s">
        <v>40</v>
      </c>
      <c r="C32" s="63">
        <v>0</v>
      </c>
      <c r="D32" s="71">
        <v>0</v>
      </c>
      <c r="E32" s="63">
        <v>0</v>
      </c>
      <c r="F32" s="71">
        <v>0</v>
      </c>
      <c r="G32" s="63">
        <v>0</v>
      </c>
      <c r="H32" s="71">
        <v>0</v>
      </c>
      <c r="I32" s="63">
        <v>185</v>
      </c>
      <c r="J32" s="71">
        <v>762.09</v>
      </c>
      <c r="K32" s="63">
        <v>4162</v>
      </c>
      <c r="L32" s="71">
        <v>7460.99</v>
      </c>
      <c r="M32" s="63">
        <v>4347</v>
      </c>
      <c r="N32" s="71">
        <v>8223.09</v>
      </c>
    </row>
    <row r="33" spans="1:17" x14ac:dyDescent="0.25">
      <c r="A33" s="64"/>
      <c r="B33" s="64" t="s">
        <v>41</v>
      </c>
      <c r="C33" s="64">
        <f t="shared" ref="C33:N33" si="1">SUM(C20:C32)</f>
        <v>1516</v>
      </c>
      <c r="D33" s="72">
        <f t="shared" si="1"/>
        <v>5888.8399999999992</v>
      </c>
      <c r="E33" s="64">
        <f t="shared" si="1"/>
        <v>61</v>
      </c>
      <c r="F33" s="72">
        <f t="shared" si="1"/>
        <v>1414.06</v>
      </c>
      <c r="G33" s="64">
        <f t="shared" si="1"/>
        <v>2397</v>
      </c>
      <c r="H33" s="72">
        <f t="shared" si="1"/>
        <v>58534.880000000005</v>
      </c>
      <c r="I33" s="64">
        <f t="shared" si="1"/>
        <v>60968</v>
      </c>
      <c r="J33" s="72">
        <f t="shared" si="1"/>
        <v>99236.43</v>
      </c>
      <c r="K33" s="64">
        <f t="shared" si="1"/>
        <v>288215</v>
      </c>
      <c r="L33" s="72">
        <f t="shared" si="1"/>
        <v>414694.04</v>
      </c>
      <c r="M33" s="64">
        <f t="shared" si="1"/>
        <v>353157</v>
      </c>
      <c r="N33" s="72">
        <f t="shared" si="1"/>
        <v>579768.26</v>
      </c>
    </row>
    <row r="34" spans="1:17" x14ac:dyDescent="0.25">
      <c r="A34" s="64"/>
      <c r="B34" s="64" t="s">
        <v>42</v>
      </c>
      <c r="C34" s="64">
        <f t="shared" ref="C34:N34" si="2">SUM(C19,C33)</f>
        <v>1984</v>
      </c>
      <c r="D34" s="72">
        <f t="shared" si="2"/>
        <v>10451.11</v>
      </c>
      <c r="E34" s="64">
        <f t="shared" si="2"/>
        <v>877</v>
      </c>
      <c r="F34" s="72">
        <f t="shared" si="2"/>
        <v>17220.030000000002</v>
      </c>
      <c r="G34" s="64">
        <f t="shared" si="2"/>
        <v>46367</v>
      </c>
      <c r="H34" s="72">
        <f t="shared" si="2"/>
        <v>821753.58</v>
      </c>
      <c r="I34" s="64">
        <f t="shared" si="2"/>
        <v>114255</v>
      </c>
      <c r="J34" s="72">
        <f t="shared" si="2"/>
        <v>278190.41999999993</v>
      </c>
      <c r="K34" s="64">
        <f t="shared" si="2"/>
        <v>542168</v>
      </c>
      <c r="L34" s="72">
        <f t="shared" si="2"/>
        <v>1619289.0200000003</v>
      </c>
      <c r="M34" s="64">
        <f t="shared" si="2"/>
        <v>705651</v>
      </c>
      <c r="N34" s="72">
        <f t="shared" si="2"/>
        <v>2746904.1799999997</v>
      </c>
    </row>
    <row r="35" spans="1:17" x14ac:dyDescent="0.25">
      <c r="A35" s="63">
        <v>26</v>
      </c>
      <c r="B35" s="63" t="s">
        <v>43</v>
      </c>
      <c r="C35" s="63">
        <v>0</v>
      </c>
      <c r="D35" s="71">
        <v>0</v>
      </c>
      <c r="E35" s="63">
        <v>12</v>
      </c>
      <c r="F35" s="71">
        <v>108.47</v>
      </c>
      <c r="G35" s="63">
        <v>792</v>
      </c>
      <c r="H35" s="71">
        <v>21412.01</v>
      </c>
      <c r="I35" s="63">
        <v>2231</v>
      </c>
      <c r="J35" s="71">
        <v>6786.48</v>
      </c>
      <c r="K35" s="63">
        <v>8594</v>
      </c>
      <c r="L35" s="71">
        <v>46871.040000000001</v>
      </c>
      <c r="M35" s="63">
        <v>11629</v>
      </c>
      <c r="N35" s="71">
        <v>75178.009999999995</v>
      </c>
    </row>
    <row r="36" spans="1:17" x14ac:dyDescent="0.25">
      <c r="A36" s="64"/>
      <c r="B36" s="64" t="s">
        <v>44</v>
      </c>
      <c r="C36" s="64">
        <f t="shared" ref="C36:N36" si="3">SUM(C35:C35)</f>
        <v>0</v>
      </c>
      <c r="D36" s="72">
        <f t="shared" si="3"/>
        <v>0</v>
      </c>
      <c r="E36" s="64">
        <f t="shared" si="3"/>
        <v>12</v>
      </c>
      <c r="F36" s="72">
        <f t="shared" si="3"/>
        <v>108.47</v>
      </c>
      <c r="G36" s="64">
        <f t="shared" si="3"/>
        <v>792</v>
      </c>
      <c r="H36" s="72">
        <f t="shared" si="3"/>
        <v>21412.01</v>
      </c>
      <c r="I36" s="64">
        <f t="shared" si="3"/>
        <v>2231</v>
      </c>
      <c r="J36" s="72">
        <f t="shared" si="3"/>
        <v>6786.48</v>
      </c>
      <c r="K36" s="64">
        <f t="shared" si="3"/>
        <v>8594</v>
      </c>
      <c r="L36" s="72">
        <f t="shared" si="3"/>
        <v>46871.040000000001</v>
      </c>
      <c r="M36" s="64">
        <f t="shared" si="3"/>
        <v>11629</v>
      </c>
      <c r="N36" s="72">
        <f t="shared" si="3"/>
        <v>75178.009999999995</v>
      </c>
    </row>
    <row r="37" spans="1:17" x14ac:dyDescent="0.25">
      <c r="A37" s="63">
        <v>27</v>
      </c>
      <c r="B37" s="63" t="s">
        <v>45</v>
      </c>
      <c r="C37" s="63">
        <v>0</v>
      </c>
      <c r="D37" s="71">
        <v>0</v>
      </c>
      <c r="E37" s="63">
        <v>0</v>
      </c>
      <c r="F37" s="71">
        <v>0</v>
      </c>
      <c r="G37" s="63">
        <v>0</v>
      </c>
      <c r="H37" s="71">
        <v>0</v>
      </c>
      <c r="I37" s="63">
        <v>0</v>
      </c>
      <c r="J37" s="71">
        <v>0</v>
      </c>
      <c r="K37" s="63">
        <v>85</v>
      </c>
      <c r="L37" s="71">
        <v>148.34</v>
      </c>
      <c r="M37" s="63">
        <v>85</v>
      </c>
      <c r="N37" s="71">
        <v>148.34</v>
      </c>
    </row>
    <row r="38" spans="1:17" x14ac:dyDescent="0.25">
      <c r="A38" s="63">
        <v>28</v>
      </c>
      <c r="B38" s="63" t="s">
        <v>46</v>
      </c>
      <c r="C38" s="63">
        <v>0</v>
      </c>
      <c r="D38" s="71">
        <v>0</v>
      </c>
      <c r="E38" s="63">
        <v>0</v>
      </c>
      <c r="F38" s="71">
        <v>0</v>
      </c>
      <c r="G38" s="63">
        <v>608</v>
      </c>
      <c r="H38" s="71">
        <v>4018.97</v>
      </c>
      <c r="I38" s="63">
        <v>15093</v>
      </c>
      <c r="J38" s="71">
        <v>72251.570000000007</v>
      </c>
      <c r="K38" s="63">
        <v>24852</v>
      </c>
      <c r="L38" s="71">
        <v>316670.09999999998</v>
      </c>
      <c r="M38" s="63">
        <v>40553</v>
      </c>
      <c r="N38" s="71">
        <v>392940.64</v>
      </c>
    </row>
    <row r="39" spans="1:17" x14ac:dyDescent="0.25">
      <c r="A39" s="63">
        <v>29</v>
      </c>
      <c r="B39" s="63" t="s">
        <v>47</v>
      </c>
      <c r="C39" s="63">
        <v>0</v>
      </c>
      <c r="D39" s="71">
        <v>0</v>
      </c>
      <c r="E39" s="63">
        <v>0</v>
      </c>
      <c r="F39" s="71">
        <v>0</v>
      </c>
      <c r="G39" s="63">
        <v>198</v>
      </c>
      <c r="H39" s="71">
        <v>1269.02</v>
      </c>
      <c r="I39" s="63">
        <v>2676</v>
      </c>
      <c r="J39" s="71">
        <v>7847.72</v>
      </c>
      <c r="K39" s="63">
        <v>3106</v>
      </c>
      <c r="L39" s="71">
        <v>23057.24</v>
      </c>
      <c r="M39" s="63">
        <v>5980</v>
      </c>
      <c r="N39" s="71">
        <v>32173.99</v>
      </c>
    </row>
    <row r="40" spans="1:17" x14ac:dyDescent="0.25">
      <c r="A40" s="63">
        <v>30</v>
      </c>
      <c r="B40" s="63" t="s">
        <v>48</v>
      </c>
      <c r="C40" s="63">
        <v>0</v>
      </c>
      <c r="D40" s="71">
        <v>0</v>
      </c>
      <c r="E40" s="63">
        <v>0</v>
      </c>
      <c r="F40" s="71">
        <v>0</v>
      </c>
      <c r="G40" s="63">
        <v>990</v>
      </c>
      <c r="H40" s="71">
        <v>20633.53</v>
      </c>
      <c r="I40" s="63">
        <v>2193</v>
      </c>
      <c r="J40" s="71">
        <v>2963.53</v>
      </c>
      <c r="K40" s="63">
        <v>15533</v>
      </c>
      <c r="L40" s="71">
        <v>88371.26</v>
      </c>
      <c r="M40" s="63">
        <v>18716</v>
      </c>
      <c r="N40" s="71">
        <v>111968.32000000001</v>
      </c>
    </row>
    <row r="41" spans="1:17" x14ac:dyDescent="0.25">
      <c r="A41" s="64"/>
      <c r="B41" s="64" t="s">
        <v>91</v>
      </c>
      <c r="C41" s="64">
        <f t="shared" ref="C41:N41" si="4">SUM(C37:C40)</f>
        <v>0</v>
      </c>
      <c r="D41" s="72">
        <f t="shared" si="4"/>
        <v>0</v>
      </c>
      <c r="E41" s="64">
        <f t="shared" si="4"/>
        <v>0</v>
      </c>
      <c r="F41" s="72">
        <f t="shared" si="4"/>
        <v>0</v>
      </c>
      <c r="G41" s="64">
        <f t="shared" si="4"/>
        <v>1796</v>
      </c>
      <c r="H41" s="72">
        <f t="shared" si="4"/>
        <v>25921.519999999997</v>
      </c>
      <c r="I41" s="64">
        <f t="shared" si="4"/>
        <v>19962</v>
      </c>
      <c r="J41" s="72">
        <f t="shared" si="4"/>
        <v>83062.820000000007</v>
      </c>
      <c r="K41" s="64">
        <f t="shared" si="4"/>
        <v>43576</v>
      </c>
      <c r="L41" s="72">
        <f t="shared" si="4"/>
        <v>428246.94</v>
      </c>
      <c r="M41" s="64">
        <f t="shared" si="4"/>
        <v>65334</v>
      </c>
      <c r="N41" s="72">
        <f t="shared" si="4"/>
        <v>537231.29</v>
      </c>
    </row>
    <row r="42" spans="1:17" x14ac:dyDescent="0.25">
      <c r="A42" s="63">
        <v>31</v>
      </c>
      <c r="B42" s="63" t="s">
        <v>50</v>
      </c>
      <c r="C42" s="63">
        <v>0</v>
      </c>
      <c r="D42" s="71">
        <v>0</v>
      </c>
      <c r="E42" s="63">
        <v>0</v>
      </c>
      <c r="F42" s="71">
        <v>0</v>
      </c>
      <c r="G42" s="63">
        <v>144</v>
      </c>
      <c r="H42" s="71">
        <v>2771</v>
      </c>
      <c r="I42" s="63">
        <v>71</v>
      </c>
      <c r="J42" s="71">
        <v>54</v>
      </c>
      <c r="K42" s="63">
        <v>1177</v>
      </c>
      <c r="L42" s="71">
        <v>13189</v>
      </c>
      <c r="M42" s="63">
        <v>1392</v>
      </c>
      <c r="N42" s="71">
        <v>16015</v>
      </c>
      <c r="Q42" s="28"/>
    </row>
    <row r="43" spans="1:17" x14ac:dyDescent="0.25">
      <c r="A43" s="63">
        <v>32</v>
      </c>
      <c r="B43" s="63" t="s">
        <v>51</v>
      </c>
      <c r="C43" s="63">
        <v>0</v>
      </c>
      <c r="D43" s="71">
        <v>0</v>
      </c>
      <c r="E43" s="63">
        <v>0</v>
      </c>
      <c r="F43" s="71">
        <v>0</v>
      </c>
      <c r="G43" s="63">
        <v>2</v>
      </c>
      <c r="H43" s="71">
        <v>22.37</v>
      </c>
      <c r="I43" s="63">
        <v>99</v>
      </c>
      <c r="J43" s="71">
        <v>97.9</v>
      </c>
      <c r="K43" s="63">
        <v>110</v>
      </c>
      <c r="L43" s="71">
        <v>349.46</v>
      </c>
      <c r="M43" s="63">
        <v>211</v>
      </c>
      <c r="N43" s="71">
        <v>469.74</v>
      </c>
    </row>
    <row r="44" spans="1:17" x14ac:dyDescent="0.25">
      <c r="A44" s="63">
        <v>33</v>
      </c>
      <c r="B44" s="63" t="s">
        <v>52</v>
      </c>
      <c r="C44" s="63">
        <v>0</v>
      </c>
      <c r="D44" s="71">
        <v>0</v>
      </c>
      <c r="E44" s="63">
        <v>0</v>
      </c>
      <c r="F44" s="71">
        <v>0</v>
      </c>
      <c r="G44" s="63">
        <v>8</v>
      </c>
      <c r="H44" s="71">
        <v>49.44</v>
      </c>
      <c r="I44" s="63">
        <v>2</v>
      </c>
      <c r="J44" s="71">
        <v>4.6399999999999997</v>
      </c>
      <c r="K44" s="63">
        <v>99</v>
      </c>
      <c r="L44" s="71">
        <v>246.98</v>
      </c>
      <c r="M44" s="63">
        <v>109</v>
      </c>
      <c r="N44" s="71">
        <v>301.06</v>
      </c>
    </row>
    <row r="45" spans="1:17" x14ac:dyDescent="0.25">
      <c r="A45" s="63">
        <v>34</v>
      </c>
      <c r="B45" s="63" t="s">
        <v>53</v>
      </c>
      <c r="C45" s="63">
        <v>0</v>
      </c>
      <c r="D45" s="71">
        <v>0</v>
      </c>
      <c r="E45" s="63">
        <v>0</v>
      </c>
      <c r="F45" s="71">
        <v>0</v>
      </c>
      <c r="G45" s="63">
        <v>37</v>
      </c>
      <c r="H45" s="71">
        <v>1546.5</v>
      </c>
      <c r="I45" s="63">
        <v>0</v>
      </c>
      <c r="J45" s="71">
        <v>0</v>
      </c>
      <c r="K45" s="63">
        <v>459</v>
      </c>
      <c r="L45" s="71">
        <v>6287.15</v>
      </c>
      <c r="M45" s="63">
        <v>496</v>
      </c>
      <c r="N45" s="71">
        <v>7833.66</v>
      </c>
    </row>
    <row r="46" spans="1:17" x14ac:dyDescent="0.25">
      <c r="A46" s="63">
        <v>35</v>
      </c>
      <c r="B46" s="63" t="s">
        <v>54</v>
      </c>
      <c r="C46" s="63">
        <v>184</v>
      </c>
      <c r="D46" s="71">
        <v>542.80999999999995</v>
      </c>
      <c r="E46" s="63">
        <v>0</v>
      </c>
      <c r="F46" s="71">
        <v>0</v>
      </c>
      <c r="G46" s="63">
        <v>0</v>
      </c>
      <c r="H46" s="71">
        <v>0</v>
      </c>
      <c r="I46" s="63">
        <v>0</v>
      </c>
      <c r="J46" s="71">
        <v>0</v>
      </c>
      <c r="K46" s="63">
        <v>313</v>
      </c>
      <c r="L46" s="71">
        <v>1534.52</v>
      </c>
      <c r="M46" s="63">
        <v>497</v>
      </c>
      <c r="N46" s="71">
        <v>2077.33</v>
      </c>
    </row>
    <row r="47" spans="1:17" x14ac:dyDescent="0.25">
      <c r="A47" s="64"/>
      <c r="B47" s="64" t="s">
        <v>55</v>
      </c>
      <c r="C47" s="64">
        <f t="shared" ref="C47:N47" si="5">SUM(C42:C46)</f>
        <v>184</v>
      </c>
      <c r="D47" s="72">
        <f t="shared" si="5"/>
        <v>542.80999999999995</v>
      </c>
      <c r="E47" s="64">
        <f t="shared" si="5"/>
        <v>0</v>
      </c>
      <c r="F47" s="72">
        <f t="shared" si="5"/>
        <v>0</v>
      </c>
      <c r="G47" s="64">
        <f t="shared" si="5"/>
        <v>191</v>
      </c>
      <c r="H47" s="72">
        <f t="shared" si="5"/>
        <v>4389.3099999999995</v>
      </c>
      <c r="I47" s="64">
        <f t="shared" si="5"/>
        <v>172</v>
      </c>
      <c r="J47" s="72">
        <f t="shared" si="5"/>
        <v>156.54</v>
      </c>
      <c r="K47" s="64">
        <f t="shared" si="5"/>
        <v>2158</v>
      </c>
      <c r="L47" s="72">
        <f t="shared" si="5"/>
        <v>21607.109999999997</v>
      </c>
      <c r="M47" s="64">
        <f t="shared" si="5"/>
        <v>2705</v>
      </c>
      <c r="N47" s="72">
        <f t="shared" si="5"/>
        <v>26696.79</v>
      </c>
    </row>
    <row r="48" spans="1:17" x14ac:dyDescent="0.25">
      <c r="A48" s="63">
        <v>36</v>
      </c>
      <c r="B48" s="63" t="s">
        <v>56</v>
      </c>
      <c r="C48" s="63">
        <v>0</v>
      </c>
      <c r="D48" s="71">
        <v>0</v>
      </c>
      <c r="E48" s="63">
        <v>0</v>
      </c>
      <c r="F48" s="71">
        <v>0</v>
      </c>
      <c r="G48" s="63">
        <v>0</v>
      </c>
      <c r="H48" s="71">
        <v>0</v>
      </c>
      <c r="I48" s="63">
        <v>66</v>
      </c>
      <c r="J48" s="71">
        <v>57.66</v>
      </c>
      <c r="K48" s="63">
        <v>15592</v>
      </c>
      <c r="L48" s="71">
        <v>45335.58</v>
      </c>
      <c r="M48" s="63">
        <v>15658</v>
      </c>
      <c r="N48" s="71">
        <v>45393.23</v>
      </c>
    </row>
    <row r="49" spans="1:14" x14ac:dyDescent="0.25">
      <c r="A49" s="63">
        <v>37</v>
      </c>
      <c r="B49" s="63" t="s">
        <v>57</v>
      </c>
      <c r="C49" s="63">
        <v>0</v>
      </c>
      <c r="D49" s="71">
        <v>0</v>
      </c>
      <c r="E49" s="63">
        <v>0</v>
      </c>
      <c r="F49" s="71">
        <v>0</v>
      </c>
      <c r="G49" s="63">
        <v>11</v>
      </c>
      <c r="H49" s="71">
        <v>165.92</v>
      </c>
      <c r="I49" s="63">
        <v>0</v>
      </c>
      <c r="J49" s="71">
        <v>0</v>
      </c>
      <c r="K49" s="63">
        <v>497</v>
      </c>
      <c r="L49" s="71">
        <v>1507.47</v>
      </c>
      <c r="M49" s="63">
        <v>508</v>
      </c>
      <c r="N49" s="71">
        <v>1673.39</v>
      </c>
    </row>
    <row r="50" spans="1:14" x14ac:dyDescent="0.25">
      <c r="A50" s="63">
        <v>38</v>
      </c>
      <c r="B50" s="63" t="s">
        <v>58</v>
      </c>
      <c r="C50" s="63">
        <v>0</v>
      </c>
      <c r="D50" s="71">
        <v>0</v>
      </c>
      <c r="E50" s="63">
        <v>0</v>
      </c>
      <c r="F50" s="71">
        <v>0</v>
      </c>
      <c r="G50" s="63">
        <v>0</v>
      </c>
      <c r="H50" s="71">
        <v>0</v>
      </c>
      <c r="I50" s="63">
        <v>2</v>
      </c>
      <c r="J50" s="71">
        <v>0.7</v>
      </c>
      <c r="K50" s="63">
        <v>149</v>
      </c>
      <c r="L50" s="71">
        <v>157.83000000000001</v>
      </c>
      <c r="M50" s="63">
        <v>151</v>
      </c>
      <c r="N50" s="71">
        <v>158.53</v>
      </c>
    </row>
    <row r="51" spans="1:14" x14ac:dyDescent="0.25">
      <c r="A51" s="63">
        <v>39</v>
      </c>
      <c r="B51" s="63" t="s">
        <v>59</v>
      </c>
      <c r="C51" s="63">
        <v>0</v>
      </c>
      <c r="D51" s="71">
        <v>0</v>
      </c>
      <c r="E51" s="63">
        <v>0</v>
      </c>
      <c r="F51" s="71">
        <v>0</v>
      </c>
      <c r="G51" s="63">
        <v>0</v>
      </c>
      <c r="H51" s="71">
        <v>0</v>
      </c>
      <c r="I51" s="63">
        <v>0</v>
      </c>
      <c r="J51" s="71">
        <v>0</v>
      </c>
      <c r="K51" s="63">
        <v>118</v>
      </c>
      <c r="L51" s="71">
        <v>39.97</v>
      </c>
      <c r="M51" s="63">
        <v>118</v>
      </c>
      <c r="N51" s="71">
        <v>39.97</v>
      </c>
    </row>
    <row r="52" spans="1:14" x14ac:dyDescent="0.25">
      <c r="A52" s="64"/>
      <c r="B52" s="64" t="s">
        <v>60</v>
      </c>
      <c r="C52" s="64">
        <f t="shared" ref="C52:N52" si="6">SUM(C48:C51)</f>
        <v>0</v>
      </c>
      <c r="D52" s="72">
        <f t="shared" si="6"/>
        <v>0</v>
      </c>
      <c r="E52" s="64">
        <f t="shared" si="6"/>
        <v>0</v>
      </c>
      <c r="F52" s="72">
        <f t="shared" si="6"/>
        <v>0</v>
      </c>
      <c r="G52" s="64">
        <f t="shared" si="6"/>
        <v>11</v>
      </c>
      <c r="H52" s="72">
        <f t="shared" si="6"/>
        <v>165.92</v>
      </c>
      <c r="I52" s="64">
        <f t="shared" si="6"/>
        <v>68</v>
      </c>
      <c r="J52" s="72">
        <f t="shared" si="6"/>
        <v>58.36</v>
      </c>
      <c r="K52" s="64">
        <f t="shared" si="6"/>
        <v>16356</v>
      </c>
      <c r="L52" s="72">
        <f t="shared" si="6"/>
        <v>47040.850000000006</v>
      </c>
      <c r="M52" s="64">
        <f t="shared" si="6"/>
        <v>16435</v>
      </c>
      <c r="N52" s="72">
        <f t="shared" si="6"/>
        <v>47265.120000000003</v>
      </c>
    </row>
    <row r="53" spans="1:14" x14ac:dyDescent="0.25">
      <c r="A53" s="63">
        <v>40</v>
      </c>
      <c r="B53" s="63" t="s">
        <v>61</v>
      </c>
      <c r="C53" s="63">
        <v>0</v>
      </c>
      <c r="D53" s="71">
        <v>0</v>
      </c>
      <c r="E53" s="63">
        <v>0</v>
      </c>
      <c r="F53" s="71">
        <v>0</v>
      </c>
      <c r="G53" s="63">
        <v>0</v>
      </c>
      <c r="H53" s="71">
        <v>0</v>
      </c>
      <c r="I53" s="63">
        <v>0</v>
      </c>
      <c r="J53" s="71">
        <v>0</v>
      </c>
      <c r="K53" s="63">
        <v>0</v>
      </c>
      <c r="L53" s="71">
        <v>0</v>
      </c>
      <c r="M53" s="63">
        <v>0</v>
      </c>
      <c r="N53" s="71">
        <v>0</v>
      </c>
    </row>
    <row r="54" spans="1:14" x14ac:dyDescent="0.25">
      <c r="A54" s="63">
        <v>41</v>
      </c>
      <c r="B54" s="63" t="s">
        <v>62</v>
      </c>
      <c r="C54" s="63">
        <v>0</v>
      </c>
      <c r="D54" s="71">
        <v>0</v>
      </c>
      <c r="E54" s="63">
        <v>0</v>
      </c>
      <c r="F54" s="71">
        <v>0</v>
      </c>
      <c r="G54" s="63">
        <v>0</v>
      </c>
      <c r="H54" s="71">
        <v>0</v>
      </c>
      <c r="I54" s="63">
        <v>0</v>
      </c>
      <c r="J54" s="71">
        <v>0</v>
      </c>
      <c r="K54" s="63">
        <v>0</v>
      </c>
      <c r="L54" s="71">
        <v>0</v>
      </c>
      <c r="M54" s="63">
        <v>0</v>
      </c>
      <c r="N54" s="71">
        <v>0</v>
      </c>
    </row>
    <row r="55" spans="1:14" x14ac:dyDescent="0.25">
      <c r="A55" s="63">
        <v>42</v>
      </c>
      <c r="B55" s="63" t="s">
        <v>63</v>
      </c>
      <c r="C55" s="63">
        <v>0</v>
      </c>
      <c r="D55" s="71">
        <v>0</v>
      </c>
      <c r="E55" s="63">
        <v>0</v>
      </c>
      <c r="F55" s="71">
        <v>0</v>
      </c>
      <c r="G55" s="63">
        <v>0</v>
      </c>
      <c r="H55" s="71">
        <v>0</v>
      </c>
      <c r="I55" s="63">
        <v>0</v>
      </c>
      <c r="J55" s="71">
        <v>0</v>
      </c>
      <c r="K55" s="63">
        <v>0</v>
      </c>
      <c r="L55" s="71">
        <v>0</v>
      </c>
      <c r="M55" s="63">
        <v>0</v>
      </c>
      <c r="N55" s="71">
        <v>0</v>
      </c>
    </row>
    <row r="56" spans="1:14" x14ac:dyDescent="0.25">
      <c r="A56" s="63">
        <v>43</v>
      </c>
      <c r="B56" s="63" t="s">
        <v>64</v>
      </c>
      <c r="C56" s="63">
        <v>0</v>
      </c>
      <c r="D56" s="71">
        <v>0</v>
      </c>
      <c r="E56" s="63">
        <v>0</v>
      </c>
      <c r="F56" s="71">
        <v>0</v>
      </c>
      <c r="G56" s="63">
        <v>0</v>
      </c>
      <c r="H56" s="71">
        <v>0</v>
      </c>
      <c r="I56" s="63">
        <v>0</v>
      </c>
      <c r="J56" s="71">
        <v>0</v>
      </c>
      <c r="K56" s="63">
        <v>0</v>
      </c>
      <c r="L56" s="71">
        <v>0</v>
      </c>
      <c r="M56" s="63">
        <v>0</v>
      </c>
      <c r="N56" s="71">
        <v>0</v>
      </c>
    </row>
    <row r="57" spans="1:14" x14ac:dyDescent="0.25">
      <c r="A57" s="64"/>
      <c r="B57" s="64" t="s">
        <v>65</v>
      </c>
      <c r="C57" s="64">
        <f t="shared" ref="C57:N57" si="7">SUM(C53:C56)</f>
        <v>0</v>
      </c>
      <c r="D57" s="72">
        <f t="shared" si="7"/>
        <v>0</v>
      </c>
      <c r="E57" s="64">
        <f t="shared" si="7"/>
        <v>0</v>
      </c>
      <c r="F57" s="72">
        <f t="shared" si="7"/>
        <v>0</v>
      </c>
      <c r="G57" s="64">
        <f t="shared" si="7"/>
        <v>0</v>
      </c>
      <c r="H57" s="72">
        <f t="shared" si="7"/>
        <v>0</v>
      </c>
      <c r="I57" s="64">
        <f t="shared" si="7"/>
        <v>0</v>
      </c>
      <c r="J57" s="72">
        <f t="shared" si="7"/>
        <v>0</v>
      </c>
      <c r="K57" s="64">
        <f t="shared" si="7"/>
        <v>0</v>
      </c>
      <c r="L57" s="72">
        <f t="shared" si="7"/>
        <v>0</v>
      </c>
      <c r="M57" s="64">
        <f t="shared" si="7"/>
        <v>0</v>
      </c>
      <c r="N57" s="72">
        <f t="shared" si="7"/>
        <v>0</v>
      </c>
    </row>
    <row r="58" spans="1:14" x14ac:dyDescent="0.25">
      <c r="A58" s="64"/>
      <c r="B58" s="64" t="s">
        <v>66</v>
      </c>
      <c r="C58" s="64">
        <f t="shared" ref="C58:N58" si="8">SUM(C34,C36,C41,C47,C52,C57)</f>
        <v>2168</v>
      </c>
      <c r="D58" s="72">
        <f t="shared" si="8"/>
        <v>10993.92</v>
      </c>
      <c r="E58" s="64">
        <f t="shared" si="8"/>
        <v>889</v>
      </c>
      <c r="F58" s="72">
        <f t="shared" si="8"/>
        <v>17328.500000000004</v>
      </c>
      <c r="G58" s="64">
        <f t="shared" si="8"/>
        <v>49157</v>
      </c>
      <c r="H58" s="72">
        <f t="shared" si="8"/>
        <v>873642.34000000008</v>
      </c>
      <c r="I58" s="64">
        <f t="shared" si="8"/>
        <v>136688</v>
      </c>
      <c r="J58" s="72">
        <f t="shared" si="8"/>
        <v>368254.61999999988</v>
      </c>
      <c r="K58" s="64">
        <f t="shared" si="8"/>
        <v>612852</v>
      </c>
      <c r="L58" s="72">
        <f t="shared" si="8"/>
        <v>2163054.9600000004</v>
      </c>
      <c r="M58" s="64">
        <f t="shared" si="8"/>
        <v>801754</v>
      </c>
      <c r="N58" s="72">
        <f t="shared" si="8"/>
        <v>3433275.3899999997</v>
      </c>
    </row>
  </sheetData>
  <mergeCells count="10">
    <mergeCell ref="A2:N2"/>
    <mergeCell ref="A3:A6"/>
    <mergeCell ref="B3:B6"/>
    <mergeCell ref="C3:N3"/>
    <mergeCell ref="C4:D5"/>
    <mergeCell ref="E4:F5"/>
    <mergeCell ref="G4:H5"/>
    <mergeCell ref="I4:J5"/>
    <mergeCell ref="K4:L5"/>
    <mergeCell ref="M4:N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19"/>
  <sheetViews>
    <sheetView workbookViewId="0">
      <selection activeCell="H1" sqref="H1"/>
    </sheetView>
  </sheetViews>
  <sheetFormatPr defaultColWidth="9.140625" defaultRowHeight="15" x14ac:dyDescent="0.25"/>
  <cols>
    <col min="1" max="1" width="3.5703125" style="9" bestFit="1" customWidth="1"/>
    <col min="2" max="2" width="19.140625" style="9" bestFit="1" customWidth="1"/>
    <col min="3" max="3" width="8.7109375" style="9" customWidth="1"/>
    <col min="4" max="4" width="11.7109375" style="28" customWidth="1"/>
    <col min="5" max="5" width="8.7109375" style="9" customWidth="1"/>
    <col min="6" max="6" width="11.7109375" style="28" customWidth="1"/>
    <col min="7" max="7" width="8.7109375" style="9" customWidth="1"/>
    <col min="8" max="8" width="11.7109375" style="28" customWidth="1"/>
    <col min="9" max="9" width="8.7109375" style="9" customWidth="1"/>
    <col min="10" max="10" width="11.7109375" style="28" customWidth="1"/>
    <col min="11" max="11" width="8.7109375" style="9" customWidth="1"/>
    <col min="12" max="12" width="11.7109375" style="28" customWidth="1"/>
    <col min="13" max="13" width="8.7109375" style="9" customWidth="1"/>
    <col min="14" max="14" width="11.5703125" style="28" customWidth="1"/>
    <col min="15" max="15" width="0.140625" style="9" hidden="1" customWidth="1"/>
    <col min="16" max="16" width="9.140625" style="9" hidden="1" customWidth="1"/>
    <col min="17" max="17" width="9.140625" style="9" customWidth="1"/>
    <col min="18" max="16384" width="9.140625" style="9"/>
  </cols>
  <sheetData>
    <row r="1" spans="1:15" ht="15.75" x14ac:dyDescent="0.25">
      <c r="A1" s="14"/>
      <c r="B1" s="16" t="s">
        <v>186</v>
      </c>
      <c r="C1" s="16"/>
      <c r="D1" s="38" t="s">
        <v>0</v>
      </c>
      <c r="E1" s="16"/>
      <c r="F1" s="38"/>
      <c r="G1" s="30"/>
      <c r="H1" s="52" t="s">
        <v>235</v>
      </c>
      <c r="I1" s="30"/>
      <c r="J1" s="51"/>
      <c r="K1" s="31" t="s">
        <v>187</v>
      </c>
      <c r="L1" s="51"/>
      <c r="M1" s="31" t="s">
        <v>96</v>
      </c>
      <c r="N1" s="56"/>
    </row>
    <row r="2" spans="1:15" x14ac:dyDescent="0.25">
      <c r="A2" s="97" t="s">
        <v>185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172"/>
      <c r="O2" s="10"/>
    </row>
    <row r="3" spans="1:15" x14ac:dyDescent="0.25">
      <c r="A3" s="165" t="s">
        <v>86</v>
      </c>
      <c r="B3" s="165" t="s">
        <v>69</v>
      </c>
      <c r="C3" s="150" t="s">
        <v>181</v>
      </c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58"/>
    </row>
    <row r="4" spans="1:15" x14ac:dyDescent="0.25">
      <c r="A4" s="165"/>
      <c r="B4" s="165"/>
      <c r="C4" s="166" t="s">
        <v>182</v>
      </c>
      <c r="D4" s="167"/>
      <c r="E4" s="148" t="s">
        <v>150</v>
      </c>
      <c r="F4" s="148"/>
      <c r="G4" s="167" t="s">
        <v>151</v>
      </c>
      <c r="H4" s="170"/>
      <c r="I4" s="148" t="s">
        <v>183</v>
      </c>
      <c r="J4" s="148"/>
      <c r="K4" s="148" t="s">
        <v>154</v>
      </c>
      <c r="L4" s="148"/>
      <c r="M4" s="148" t="s">
        <v>184</v>
      </c>
      <c r="N4" s="149"/>
    </row>
    <row r="5" spans="1:15" x14ac:dyDescent="0.25">
      <c r="A5" s="165"/>
      <c r="B5" s="165"/>
      <c r="C5" s="168"/>
      <c r="D5" s="169"/>
      <c r="E5" s="148"/>
      <c r="F5" s="148"/>
      <c r="G5" s="169"/>
      <c r="H5" s="171"/>
      <c r="I5" s="148"/>
      <c r="J5" s="148"/>
      <c r="K5" s="148"/>
      <c r="L5" s="148"/>
      <c r="M5" s="148"/>
      <c r="N5" s="149"/>
    </row>
    <row r="6" spans="1:15" x14ac:dyDescent="0.25">
      <c r="A6" s="165"/>
      <c r="B6" s="165"/>
      <c r="C6" s="5" t="s">
        <v>142</v>
      </c>
      <c r="D6" s="3" t="s">
        <v>143</v>
      </c>
      <c r="E6" s="5" t="s">
        <v>142</v>
      </c>
      <c r="F6" s="3" t="s">
        <v>143</v>
      </c>
      <c r="G6" s="5" t="s">
        <v>142</v>
      </c>
      <c r="H6" s="3" t="s">
        <v>143</v>
      </c>
      <c r="I6" s="5" t="s">
        <v>142</v>
      </c>
      <c r="J6" s="3" t="s">
        <v>143</v>
      </c>
      <c r="K6" s="5" t="s">
        <v>142</v>
      </c>
      <c r="L6" s="3" t="s">
        <v>143</v>
      </c>
      <c r="M6" s="5" t="s">
        <v>142</v>
      </c>
      <c r="N6" s="3" t="s">
        <v>143</v>
      </c>
    </row>
    <row r="7" spans="1:15" x14ac:dyDescent="0.25">
      <c r="A7" s="63">
        <v>1</v>
      </c>
      <c r="B7" s="63" t="s">
        <v>70</v>
      </c>
      <c r="C7" s="63">
        <v>73</v>
      </c>
      <c r="D7" s="71">
        <v>293.95</v>
      </c>
      <c r="E7" s="63">
        <v>20</v>
      </c>
      <c r="F7" s="71">
        <v>416.69</v>
      </c>
      <c r="G7" s="63">
        <v>1623</v>
      </c>
      <c r="H7" s="71">
        <v>21851.439999999999</v>
      </c>
      <c r="I7" s="63">
        <v>5938</v>
      </c>
      <c r="J7" s="71">
        <v>17207.560000000001</v>
      </c>
      <c r="K7" s="63">
        <v>26390</v>
      </c>
      <c r="L7" s="71">
        <v>72430.16</v>
      </c>
      <c r="M7" s="63">
        <v>34044</v>
      </c>
      <c r="N7" s="71">
        <v>112199.8</v>
      </c>
    </row>
    <row r="8" spans="1:15" x14ac:dyDescent="0.25">
      <c r="A8" s="63">
        <v>2</v>
      </c>
      <c r="B8" s="63" t="s">
        <v>71</v>
      </c>
      <c r="C8" s="63">
        <v>64</v>
      </c>
      <c r="D8" s="71">
        <v>134.24</v>
      </c>
      <c r="E8" s="63">
        <v>21</v>
      </c>
      <c r="F8" s="71">
        <v>467.02</v>
      </c>
      <c r="G8" s="63">
        <v>1956</v>
      </c>
      <c r="H8" s="71">
        <v>21211.67</v>
      </c>
      <c r="I8" s="63">
        <v>6176</v>
      </c>
      <c r="J8" s="71">
        <v>17313.63</v>
      </c>
      <c r="K8" s="63">
        <v>25958</v>
      </c>
      <c r="L8" s="71">
        <v>65396.26</v>
      </c>
      <c r="M8" s="63">
        <v>34175</v>
      </c>
      <c r="N8" s="71">
        <v>104522.82</v>
      </c>
    </row>
    <row r="9" spans="1:15" x14ac:dyDescent="0.25">
      <c r="A9" s="63">
        <v>3</v>
      </c>
      <c r="B9" s="63" t="s">
        <v>72</v>
      </c>
      <c r="C9" s="63">
        <v>54</v>
      </c>
      <c r="D9" s="71">
        <v>178.58</v>
      </c>
      <c r="E9" s="63">
        <v>44</v>
      </c>
      <c r="F9" s="71">
        <v>848.34</v>
      </c>
      <c r="G9" s="63">
        <v>2411</v>
      </c>
      <c r="H9" s="71">
        <v>43115.23</v>
      </c>
      <c r="I9" s="63">
        <v>8171</v>
      </c>
      <c r="J9" s="71">
        <v>20603.669999999998</v>
      </c>
      <c r="K9" s="63">
        <v>38229</v>
      </c>
      <c r="L9" s="71">
        <v>94993.99</v>
      </c>
      <c r="M9" s="63">
        <v>48909</v>
      </c>
      <c r="N9" s="71">
        <v>159739.82</v>
      </c>
    </row>
    <row r="10" spans="1:15" x14ac:dyDescent="0.25">
      <c r="A10" s="63">
        <v>4</v>
      </c>
      <c r="B10" s="63" t="s">
        <v>73</v>
      </c>
      <c r="C10" s="63">
        <v>204</v>
      </c>
      <c r="D10" s="71">
        <v>583.91</v>
      </c>
      <c r="E10" s="63">
        <v>140</v>
      </c>
      <c r="F10" s="71">
        <v>2732.55</v>
      </c>
      <c r="G10" s="63">
        <v>8345</v>
      </c>
      <c r="H10" s="71">
        <v>136359.46</v>
      </c>
      <c r="I10" s="63">
        <v>21129</v>
      </c>
      <c r="J10" s="71">
        <v>50442.39</v>
      </c>
      <c r="K10" s="63">
        <v>117556</v>
      </c>
      <c r="L10" s="71">
        <v>342496.48</v>
      </c>
      <c r="M10" s="63">
        <v>147374</v>
      </c>
      <c r="N10" s="71">
        <v>532614.79</v>
      </c>
    </row>
    <row r="11" spans="1:15" x14ac:dyDescent="0.25">
      <c r="A11" s="63">
        <v>5</v>
      </c>
      <c r="B11" s="63" t="s">
        <v>74</v>
      </c>
      <c r="C11" s="63">
        <v>58</v>
      </c>
      <c r="D11" s="71">
        <v>153.32</v>
      </c>
      <c r="E11" s="63">
        <v>0</v>
      </c>
      <c r="F11" s="71">
        <v>2.4</v>
      </c>
      <c r="G11" s="63">
        <v>265</v>
      </c>
      <c r="H11" s="71">
        <v>3516.59</v>
      </c>
      <c r="I11" s="63">
        <v>1746</v>
      </c>
      <c r="J11" s="71">
        <v>6083.87</v>
      </c>
      <c r="K11" s="63">
        <v>8302</v>
      </c>
      <c r="L11" s="71">
        <v>26852.06</v>
      </c>
      <c r="M11" s="63">
        <v>10371</v>
      </c>
      <c r="N11" s="71">
        <v>36608.239999999998</v>
      </c>
    </row>
    <row r="12" spans="1:15" x14ac:dyDescent="0.25">
      <c r="A12" s="63">
        <v>6</v>
      </c>
      <c r="B12" s="63" t="s">
        <v>75</v>
      </c>
      <c r="C12" s="63">
        <v>243</v>
      </c>
      <c r="D12" s="71">
        <v>993.33</v>
      </c>
      <c r="E12" s="63">
        <v>43</v>
      </c>
      <c r="F12" s="71">
        <v>1039.52</v>
      </c>
      <c r="G12" s="63">
        <v>3542</v>
      </c>
      <c r="H12" s="71">
        <v>65729</v>
      </c>
      <c r="I12" s="63">
        <v>5657</v>
      </c>
      <c r="J12" s="71">
        <v>19553.740000000002</v>
      </c>
      <c r="K12" s="63">
        <v>31862</v>
      </c>
      <c r="L12" s="71">
        <v>89159.12</v>
      </c>
      <c r="M12" s="63">
        <v>41347</v>
      </c>
      <c r="N12" s="71">
        <v>176474.72</v>
      </c>
    </row>
    <row r="13" spans="1:15" x14ac:dyDescent="0.25">
      <c r="A13" s="63">
        <v>7</v>
      </c>
      <c r="B13" s="63" t="s">
        <v>76</v>
      </c>
      <c r="C13" s="63">
        <v>0</v>
      </c>
      <c r="D13" s="71">
        <v>0</v>
      </c>
      <c r="E13" s="63">
        <v>0</v>
      </c>
      <c r="F13" s="71">
        <v>0</v>
      </c>
      <c r="G13" s="63">
        <v>161</v>
      </c>
      <c r="H13" s="71">
        <v>2695.88</v>
      </c>
      <c r="I13" s="63">
        <v>294</v>
      </c>
      <c r="J13" s="71">
        <v>612.85</v>
      </c>
      <c r="K13" s="63">
        <v>2250</v>
      </c>
      <c r="L13" s="71">
        <v>6519.6</v>
      </c>
      <c r="M13" s="63">
        <v>2705</v>
      </c>
      <c r="N13" s="71">
        <v>9828.33</v>
      </c>
    </row>
    <row r="14" spans="1:15" x14ac:dyDescent="0.25">
      <c r="A14" s="63">
        <v>8</v>
      </c>
      <c r="B14" s="63" t="s">
        <v>77</v>
      </c>
      <c r="C14" s="63">
        <v>167</v>
      </c>
      <c r="D14" s="71">
        <v>489.18</v>
      </c>
      <c r="E14" s="63">
        <v>59</v>
      </c>
      <c r="F14" s="71">
        <v>1057.9100000000001</v>
      </c>
      <c r="G14" s="63">
        <v>3984</v>
      </c>
      <c r="H14" s="71">
        <v>61973.34</v>
      </c>
      <c r="I14" s="63">
        <v>14482</v>
      </c>
      <c r="J14" s="71">
        <v>44807.79</v>
      </c>
      <c r="K14" s="63">
        <v>64255</v>
      </c>
      <c r="L14" s="71">
        <v>178719.13</v>
      </c>
      <c r="M14" s="63">
        <v>82947</v>
      </c>
      <c r="N14" s="71">
        <v>287047.36</v>
      </c>
    </row>
    <row r="15" spans="1:15" x14ac:dyDescent="0.25">
      <c r="A15" s="63">
        <v>9</v>
      </c>
      <c r="B15" s="63" t="s">
        <v>78</v>
      </c>
      <c r="C15" s="63">
        <v>784</v>
      </c>
      <c r="D15" s="71">
        <v>2584.2399999999998</v>
      </c>
      <c r="E15" s="63">
        <v>159</v>
      </c>
      <c r="F15" s="71">
        <v>3618.83</v>
      </c>
      <c r="G15" s="63">
        <v>10827</v>
      </c>
      <c r="H15" s="71">
        <v>200918.31</v>
      </c>
      <c r="I15" s="63">
        <v>21988</v>
      </c>
      <c r="J15" s="71">
        <v>66971.850000000006</v>
      </c>
      <c r="K15" s="63">
        <v>105165</v>
      </c>
      <c r="L15" s="71">
        <v>548968.30000000005</v>
      </c>
      <c r="M15" s="63">
        <v>138923</v>
      </c>
      <c r="N15" s="71">
        <v>823061.53</v>
      </c>
    </row>
    <row r="16" spans="1:15" x14ac:dyDescent="0.25">
      <c r="A16" s="63">
        <v>10</v>
      </c>
      <c r="B16" s="63" t="s">
        <v>79</v>
      </c>
      <c r="C16" s="63">
        <v>149</v>
      </c>
      <c r="D16" s="71">
        <v>796.37</v>
      </c>
      <c r="E16" s="63">
        <v>192</v>
      </c>
      <c r="F16" s="71">
        <v>2886.8</v>
      </c>
      <c r="G16" s="63">
        <v>4202</v>
      </c>
      <c r="H16" s="71">
        <v>75105.72</v>
      </c>
      <c r="I16" s="63">
        <v>11503</v>
      </c>
      <c r="J16" s="71">
        <v>41441.19</v>
      </c>
      <c r="K16" s="63">
        <v>39803</v>
      </c>
      <c r="L16" s="71">
        <v>153797.91</v>
      </c>
      <c r="M16" s="63">
        <v>55849</v>
      </c>
      <c r="N16" s="71">
        <v>274027.99</v>
      </c>
    </row>
    <row r="17" spans="1:14" x14ac:dyDescent="0.25">
      <c r="A17" s="63">
        <v>11</v>
      </c>
      <c r="B17" s="63" t="s">
        <v>80</v>
      </c>
      <c r="C17" s="63">
        <v>295</v>
      </c>
      <c r="D17" s="71">
        <v>4246.6499999999996</v>
      </c>
      <c r="E17" s="63">
        <v>111</v>
      </c>
      <c r="F17" s="71">
        <v>2453.6999999999998</v>
      </c>
      <c r="G17" s="63">
        <v>9499</v>
      </c>
      <c r="H17" s="71">
        <v>201136.8</v>
      </c>
      <c r="I17" s="63">
        <v>31535</v>
      </c>
      <c r="J17" s="71">
        <v>62399.26</v>
      </c>
      <c r="K17" s="63">
        <v>112593</v>
      </c>
      <c r="L17" s="71">
        <v>469276.55</v>
      </c>
      <c r="M17" s="63">
        <v>154033</v>
      </c>
      <c r="N17" s="71">
        <v>739512.97</v>
      </c>
    </row>
    <row r="18" spans="1:14" x14ac:dyDescent="0.25">
      <c r="A18" s="63">
        <v>12</v>
      </c>
      <c r="B18" s="63" t="s">
        <v>81</v>
      </c>
      <c r="C18" s="63">
        <v>77</v>
      </c>
      <c r="D18" s="71">
        <v>540.15</v>
      </c>
      <c r="E18" s="63">
        <v>100</v>
      </c>
      <c r="F18" s="71">
        <v>1804.73</v>
      </c>
      <c r="G18" s="63">
        <v>2198</v>
      </c>
      <c r="H18" s="71">
        <v>37257.9</v>
      </c>
      <c r="I18" s="63">
        <v>7998</v>
      </c>
      <c r="J18" s="71">
        <v>20762.810000000001</v>
      </c>
      <c r="K18" s="63">
        <v>39312</v>
      </c>
      <c r="L18" s="71">
        <v>101256.41</v>
      </c>
      <c r="M18" s="63">
        <v>49685</v>
      </c>
      <c r="N18" s="71">
        <v>161622</v>
      </c>
    </row>
    <row r="19" spans="1:14" x14ac:dyDescent="0.25">
      <c r="A19" s="64"/>
      <c r="B19" s="64" t="s">
        <v>112</v>
      </c>
      <c r="C19" s="64">
        <f t="shared" ref="C19:N19" si="0">SUM(C7:C18)</f>
        <v>2168</v>
      </c>
      <c r="D19" s="72">
        <f t="shared" si="0"/>
        <v>10993.92</v>
      </c>
      <c r="E19" s="64">
        <f t="shared" si="0"/>
        <v>889</v>
      </c>
      <c r="F19" s="72">
        <f t="shared" si="0"/>
        <v>17328.490000000002</v>
      </c>
      <c r="G19" s="64">
        <f t="shared" si="0"/>
        <v>49013</v>
      </c>
      <c r="H19" s="72">
        <f t="shared" si="0"/>
        <v>870871.34</v>
      </c>
      <c r="I19" s="64">
        <f t="shared" si="0"/>
        <v>136617</v>
      </c>
      <c r="J19" s="72">
        <f t="shared" si="0"/>
        <v>368200.61000000004</v>
      </c>
      <c r="K19" s="64">
        <f t="shared" si="0"/>
        <v>611675</v>
      </c>
      <c r="L19" s="72">
        <f t="shared" si="0"/>
        <v>2149865.9700000002</v>
      </c>
      <c r="M19" s="64">
        <f t="shared" si="0"/>
        <v>800362</v>
      </c>
      <c r="N19" s="72">
        <f t="shared" si="0"/>
        <v>3417260.37</v>
      </c>
    </row>
  </sheetData>
  <mergeCells count="10">
    <mergeCell ref="A2:N2"/>
    <mergeCell ref="M4:N5"/>
    <mergeCell ref="A3:A6"/>
    <mergeCell ref="B3:B6"/>
    <mergeCell ref="C3:N3"/>
    <mergeCell ref="C4:D5"/>
    <mergeCell ref="E4:F5"/>
    <mergeCell ref="G4:H5"/>
    <mergeCell ref="I4:J5"/>
    <mergeCell ref="K4:L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0E63B-5998-4FEA-A476-9F5D1847A0D1}">
  <sheetPr>
    <pageSetUpPr fitToPage="1"/>
  </sheetPr>
  <dimension ref="A1:P56"/>
  <sheetViews>
    <sheetView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J48" sqref="J48"/>
    </sheetView>
  </sheetViews>
  <sheetFormatPr defaultColWidth="9.140625" defaultRowHeight="15" x14ac:dyDescent="0.25"/>
  <cols>
    <col min="1" max="1" width="5.42578125" style="9" customWidth="1"/>
    <col min="2" max="2" width="28.7109375" style="9" customWidth="1"/>
    <col min="3" max="3" width="8.85546875" style="9" customWidth="1"/>
    <col min="4" max="4" width="11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8.85546875" style="9" customWidth="1"/>
    <col min="12" max="12" width="11.140625" style="9" customWidth="1"/>
    <col min="13" max="13" width="8.85546875" style="9" customWidth="1"/>
    <col min="14" max="14" width="11.140625" style="9" customWidth="1"/>
    <col min="15" max="15" width="8.85546875" style="9" customWidth="1"/>
    <col min="16" max="16" width="11.140625" style="9" customWidth="1"/>
    <col min="17" max="17" width="9.140625" style="9" customWidth="1"/>
    <col min="18" max="16384" width="9.140625" style="9"/>
  </cols>
  <sheetData>
    <row r="1" spans="1:16" ht="15.75" x14ac:dyDescent="0.25">
      <c r="A1" s="81"/>
      <c r="B1" s="16" t="s">
        <v>186</v>
      </c>
      <c r="C1" s="16" t="s">
        <v>0</v>
      </c>
      <c r="D1" s="30"/>
      <c r="E1" s="30"/>
      <c r="F1" s="30"/>
      <c r="G1" s="30"/>
      <c r="H1" s="30"/>
      <c r="I1" s="52" t="s">
        <v>236</v>
      </c>
      <c r="J1" s="30"/>
      <c r="K1" s="30"/>
      <c r="L1" s="30"/>
      <c r="M1" s="31" t="s">
        <v>196</v>
      </c>
      <c r="N1" s="30"/>
      <c r="O1" s="31" t="s">
        <v>195</v>
      </c>
      <c r="P1" s="32"/>
    </row>
    <row r="2" spans="1:16" s="80" customFormat="1" x14ac:dyDescent="0.25">
      <c r="A2" s="97" t="s">
        <v>194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73"/>
      <c r="M2" s="173"/>
      <c r="N2" s="173"/>
      <c r="O2" s="173"/>
      <c r="P2" s="174"/>
    </row>
    <row r="3" spans="1:16" s="79" customFormat="1" ht="13.5" x14ac:dyDescent="0.25">
      <c r="A3" s="102" t="s">
        <v>97</v>
      </c>
      <c r="B3" s="102" t="s">
        <v>8</v>
      </c>
      <c r="C3" s="103" t="s">
        <v>193</v>
      </c>
      <c r="D3" s="103"/>
      <c r="E3" s="103" t="s">
        <v>192</v>
      </c>
      <c r="F3" s="103"/>
      <c r="G3" s="103" t="s">
        <v>191</v>
      </c>
      <c r="H3" s="103"/>
      <c r="I3" s="103" t="s">
        <v>190</v>
      </c>
      <c r="J3" s="103"/>
      <c r="K3" s="103" t="s">
        <v>189</v>
      </c>
      <c r="L3" s="103"/>
      <c r="M3" s="103" t="s">
        <v>188</v>
      </c>
      <c r="N3" s="103"/>
      <c r="O3" s="103" t="s">
        <v>119</v>
      </c>
      <c r="P3" s="103"/>
    </row>
    <row r="4" spans="1:16" s="79" customFormat="1" ht="13.5" x14ac:dyDescent="0.25">
      <c r="A4" s="102"/>
      <c r="B4" s="102"/>
      <c r="C4" s="75" t="s">
        <v>106</v>
      </c>
      <c r="D4" s="75" t="s">
        <v>107</v>
      </c>
      <c r="E4" s="75" t="s">
        <v>106</v>
      </c>
      <c r="F4" s="75" t="s">
        <v>107</v>
      </c>
      <c r="G4" s="75" t="s">
        <v>106</v>
      </c>
      <c r="H4" s="75" t="s">
        <v>107</v>
      </c>
      <c r="I4" s="75" t="s">
        <v>106</v>
      </c>
      <c r="J4" s="75" t="s">
        <v>107</v>
      </c>
      <c r="K4" s="75" t="s">
        <v>106</v>
      </c>
      <c r="L4" s="75" t="s">
        <v>107</v>
      </c>
      <c r="M4" s="75" t="s">
        <v>106</v>
      </c>
      <c r="N4" s="75" t="s">
        <v>107</v>
      </c>
      <c r="O4" s="75" t="s">
        <v>106</v>
      </c>
      <c r="P4" s="75" t="s">
        <v>107</v>
      </c>
    </row>
    <row r="5" spans="1:16" x14ac:dyDescent="0.25">
      <c r="A5" s="78">
        <v>1</v>
      </c>
      <c r="B5" s="78" t="s">
        <v>15</v>
      </c>
      <c r="C5" s="78">
        <v>1</v>
      </c>
      <c r="D5" s="78">
        <v>0.96</v>
      </c>
      <c r="E5" s="78">
        <v>128</v>
      </c>
      <c r="F5" s="78">
        <v>395.68</v>
      </c>
      <c r="G5" s="78">
        <v>18</v>
      </c>
      <c r="H5" s="78">
        <v>379.29</v>
      </c>
      <c r="I5" s="78">
        <v>129</v>
      </c>
      <c r="J5" s="78">
        <v>733.42</v>
      </c>
      <c r="K5" s="78">
        <v>8</v>
      </c>
      <c r="L5" s="78">
        <v>30.95</v>
      </c>
      <c r="M5" s="78">
        <v>1</v>
      </c>
      <c r="N5" s="78">
        <v>4.91</v>
      </c>
      <c r="O5" s="78">
        <v>285</v>
      </c>
      <c r="P5" s="78">
        <v>1545.21</v>
      </c>
    </row>
    <row r="6" spans="1:16" x14ac:dyDescent="0.25">
      <c r="A6" s="78">
        <v>2</v>
      </c>
      <c r="B6" s="78" t="s">
        <v>16</v>
      </c>
      <c r="C6" s="78">
        <v>8</v>
      </c>
      <c r="D6" s="78">
        <v>17.53</v>
      </c>
      <c r="E6" s="78">
        <v>109</v>
      </c>
      <c r="F6" s="78">
        <v>472.77</v>
      </c>
      <c r="G6" s="78">
        <v>48</v>
      </c>
      <c r="H6" s="78">
        <v>334.22</v>
      </c>
      <c r="I6" s="78">
        <v>169</v>
      </c>
      <c r="J6" s="78">
        <v>1272.8399999999999</v>
      </c>
      <c r="K6" s="78">
        <v>1</v>
      </c>
      <c r="L6" s="78">
        <v>21.34</v>
      </c>
      <c r="M6" s="78">
        <v>5</v>
      </c>
      <c r="N6" s="78">
        <v>10.28</v>
      </c>
      <c r="O6" s="78">
        <v>340</v>
      </c>
      <c r="P6" s="78">
        <v>2128.98</v>
      </c>
    </row>
    <row r="7" spans="1:16" x14ac:dyDescent="0.25">
      <c r="A7" s="78">
        <v>3</v>
      </c>
      <c r="B7" s="78" t="s">
        <v>17</v>
      </c>
      <c r="C7" s="78">
        <v>0</v>
      </c>
      <c r="D7" s="78">
        <v>0</v>
      </c>
      <c r="E7" s="78">
        <v>53</v>
      </c>
      <c r="F7" s="78">
        <v>300.33999999999997</v>
      </c>
      <c r="G7" s="78">
        <v>9</v>
      </c>
      <c r="H7" s="78">
        <v>42.14</v>
      </c>
      <c r="I7" s="78">
        <v>84</v>
      </c>
      <c r="J7" s="78">
        <v>626.80999999999995</v>
      </c>
      <c r="K7" s="78">
        <v>0</v>
      </c>
      <c r="L7" s="78">
        <v>0</v>
      </c>
      <c r="M7" s="78">
        <v>0</v>
      </c>
      <c r="N7" s="78">
        <v>0</v>
      </c>
      <c r="O7" s="78">
        <v>146</v>
      </c>
      <c r="P7" s="78">
        <v>969.29</v>
      </c>
    </row>
    <row r="8" spans="1:16" x14ac:dyDescent="0.25">
      <c r="A8" s="78">
        <v>4</v>
      </c>
      <c r="B8" s="78" t="s">
        <v>18</v>
      </c>
      <c r="C8" s="78">
        <v>183</v>
      </c>
      <c r="D8" s="78">
        <v>572.52</v>
      </c>
      <c r="E8" s="78">
        <v>570</v>
      </c>
      <c r="F8" s="78">
        <v>2295.67</v>
      </c>
      <c r="G8" s="78">
        <v>291</v>
      </c>
      <c r="H8" s="78">
        <v>1851.44</v>
      </c>
      <c r="I8" s="78">
        <v>720</v>
      </c>
      <c r="J8" s="78">
        <v>3839.89</v>
      </c>
      <c r="K8" s="78">
        <v>1</v>
      </c>
      <c r="L8" s="78">
        <v>0.06</v>
      </c>
      <c r="M8" s="78">
        <v>63</v>
      </c>
      <c r="N8" s="78">
        <v>355.03</v>
      </c>
      <c r="O8" s="78">
        <v>1828</v>
      </c>
      <c r="P8" s="78">
        <v>8914.61</v>
      </c>
    </row>
    <row r="9" spans="1:16" x14ac:dyDescent="0.25">
      <c r="A9" s="78">
        <v>5</v>
      </c>
      <c r="B9" s="78" t="s">
        <v>19</v>
      </c>
      <c r="C9" s="78">
        <v>37</v>
      </c>
      <c r="D9" s="78">
        <v>65.2</v>
      </c>
      <c r="E9" s="78">
        <v>5</v>
      </c>
      <c r="F9" s="78">
        <v>53.77</v>
      </c>
      <c r="G9" s="78">
        <v>121</v>
      </c>
      <c r="H9" s="78">
        <v>749.39</v>
      </c>
      <c r="I9" s="78">
        <v>427</v>
      </c>
      <c r="J9" s="78">
        <v>2568.34</v>
      </c>
      <c r="K9" s="78">
        <v>0</v>
      </c>
      <c r="L9" s="78">
        <v>0</v>
      </c>
      <c r="M9" s="78">
        <v>4</v>
      </c>
      <c r="N9" s="78">
        <v>64.260000000000005</v>
      </c>
      <c r="O9" s="78">
        <v>594</v>
      </c>
      <c r="P9" s="78">
        <v>3500.96</v>
      </c>
    </row>
    <row r="10" spans="1:16" x14ac:dyDescent="0.25">
      <c r="A10" s="78">
        <v>6</v>
      </c>
      <c r="B10" s="78" t="s">
        <v>20</v>
      </c>
      <c r="C10" s="78">
        <v>4</v>
      </c>
      <c r="D10" s="78">
        <v>12.31</v>
      </c>
      <c r="E10" s="78">
        <v>69</v>
      </c>
      <c r="F10" s="78">
        <v>202.71</v>
      </c>
      <c r="G10" s="78">
        <v>45</v>
      </c>
      <c r="H10" s="78">
        <v>280.14</v>
      </c>
      <c r="I10" s="78">
        <v>93</v>
      </c>
      <c r="J10" s="78">
        <v>508.16</v>
      </c>
      <c r="K10" s="78">
        <v>0</v>
      </c>
      <c r="L10" s="78">
        <v>0</v>
      </c>
      <c r="M10" s="78">
        <v>6</v>
      </c>
      <c r="N10" s="78">
        <v>91.56</v>
      </c>
      <c r="O10" s="78">
        <v>217</v>
      </c>
      <c r="P10" s="78">
        <v>1094.8800000000001</v>
      </c>
    </row>
    <row r="11" spans="1:16" x14ac:dyDescent="0.25">
      <c r="A11" s="78">
        <v>7</v>
      </c>
      <c r="B11" s="78" t="s">
        <v>21</v>
      </c>
      <c r="C11" s="78">
        <v>0</v>
      </c>
      <c r="D11" s="78">
        <v>0</v>
      </c>
      <c r="E11" s="78">
        <v>3</v>
      </c>
      <c r="F11" s="78">
        <v>2.6</v>
      </c>
      <c r="G11" s="78">
        <v>2</v>
      </c>
      <c r="H11" s="78">
        <v>62.53</v>
      </c>
      <c r="I11" s="78">
        <v>6</v>
      </c>
      <c r="J11" s="78">
        <v>1410.2</v>
      </c>
      <c r="K11" s="78">
        <v>0</v>
      </c>
      <c r="L11" s="78">
        <v>0</v>
      </c>
      <c r="M11" s="78">
        <v>0</v>
      </c>
      <c r="N11" s="78">
        <v>0</v>
      </c>
      <c r="O11" s="78">
        <v>11</v>
      </c>
      <c r="P11" s="78">
        <v>1475.33</v>
      </c>
    </row>
    <row r="12" spans="1:16" x14ac:dyDescent="0.25">
      <c r="A12" s="78">
        <v>8</v>
      </c>
      <c r="B12" s="78" t="s">
        <v>22</v>
      </c>
      <c r="C12" s="78">
        <v>1</v>
      </c>
      <c r="D12" s="78">
        <v>0.91</v>
      </c>
      <c r="E12" s="78">
        <v>81</v>
      </c>
      <c r="F12" s="78">
        <v>420.01</v>
      </c>
      <c r="G12" s="78">
        <v>48</v>
      </c>
      <c r="H12" s="78">
        <v>427.72</v>
      </c>
      <c r="I12" s="78">
        <v>170</v>
      </c>
      <c r="J12" s="78">
        <v>731.1</v>
      </c>
      <c r="K12" s="78">
        <v>0</v>
      </c>
      <c r="L12" s="78">
        <v>0</v>
      </c>
      <c r="M12" s="78">
        <v>0</v>
      </c>
      <c r="N12" s="78">
        <v>0</v>
      </c>
      <c r="O12" s="78">
        <v>300</v>
      </c>
      <c r="P12" s="78">
        <v>1579.74</v>
      </c>
    </row>
    <row r="13" spans="1:16" x14ac:dyDescent="0.25">
      <c r="A13" s="78">
        <v>9</v>
      </c>
      <c r="B13" s="78" t="s">
        <v>23</v>
      </c>
      <c r="C13" s="78">
        <v>68</v>
      </c>
      <c r="D13" s="78">
        <v>276.38</v>
      </c>
      <c r="E13" s="78">
        <v>2521</v>
      </c>
      <c r="F13" s="78">
        <v>4981.1099999999997</v>
      </c>
      <c r="G13" s="78">
        <v>509</v>
      </c>
      <c r="H13" s="78">
        <v>2509.44</v>
      </c>
      <c r="I13" s="78">
        <v>1551</v>
      </c>
      <c r="J13" s="78">
        <v>7219.77</v>
      </c>
      <c r="K13" s="78">
        <v>1</v>
      </c>
      <c r="L13" s="78">
        <v>4.21</v>
      </c>
      <c r="M13" s="78">
        <v>37</v>
      </c>
      <c r="N13" s="78">
        <v>226.81</v>
      </c>
      <c r="O13" s="78">
        <v>4687</v>
      </c>
      <c r="P13" s="78">
        <v>15217.72</v>
      </c>
    </row>
    <row r="14" spans="1:16" x14ac:dyDescent="0.25">
      <c r="A14" s="78">
        <v>10</v>
      </c>
      <c r="B14" s="78" t="s">
        <v>24</v>
      </c>
      <c r="C14" s="78">
        <v>387</v>
      </c>
      <c r="D14" s="78">
        <v>2043.54</v>
      </c>
      <c r="E14" s="78">
        <v>2916</v>
      </c>
      <c r="F14" s="78">
        <v>12421.1</v>
      </c>
      <c r="G14" s="78">
        <v>2906</v>
      </c>
      <c r="H14" s="78">
        <v>10947.36</v>
      </c>
      <c r="I14" s="78">
        <v>2908</v>
      </c>
      <c r="J14" s="78">
        <v>16240.02</v>
      </c>
      <c r="K14" s="78">
        <v>0</v>
      </c>
      <c r="L14" s="78">
        <v>0</v>
      </c>
      <c r="M14" s="78">
        <v>23</v>
      </c>
      <c r="N14" s="78">
        <v>396.65</v>
      </c>
      <c r="O14" s="78">
        <v>9140</v>
      </c>
      <c r="P14" s="78">
        <v>42048.67</v>
      </c>
    </row>
    <row r="15" spans="1:16" x14ac:dyDescent="0.25">
      <c r="A15" s="78">
        <v>11</v>
      </c>
      <c r="B15" s="78" t="s">
        <v>25</v>
      </c>
      <c r="C15" s="78">
        <v>44</v>
      </c>
      <c r="D15" s="78">
        <v>139.71</v>
      </c>
      <c r="E15" s="78">
        <v>1404</v>
      </c>
      <c r="F15" s="78">
        <v>3239.26</v>
      </c>
      <c r="G15" s="78">
        <v>981</v>
      </c>
      <c r="H15" s="78">
        <v>3752.44</v>
      </c>
      <c r="I15" s="78">
        <v>885</v>
      </c>
      <c r="J15" s="78">
        <v>3766.7</v>
      </c>
      <c r="K15" s="78">
        <v>0</v>
      </c>
      <c r="L15" s="78">
        <v>0</v>
      </c>
      <c r="M15" s="78">
        <v>16</v>
      </c>
      <c r="N15" s="78">
        <v>113.88</v>
      </c>
      <c r="O15" s="78">
        <v>3330</v>
      </c>
      <c r="P15" s="78">
        <v>11011.99</v>
      </c>
    </row>
    <row r="16" spans="1:16" x14ac:dyDescent="0.25">
      <c r="A16" s="78">
        <v>12</v>
      </c>
      <c r="B16" s="78" t="s">
        <v>26</v>
      </c>
      <c r="C16" s="78">
        <v>12</v>
      </c>
      <c r="D16" s="78">
        <v>48.45</v>
      </c>
      <c r="E16" s="78">
        <v>450</v>
      </c>
      <c r="F16" s="78">
        <v>1309.5</v>
      </c>
      <c r="G16" s="78">
        <v>121</v>
      </c>
      <c r="H16" s="78">
        <v>1053.21</v>
      </c>
      <c r="I16" s="78">
        <v>365</v>
      </c>
      <c r="J16" s="78">
        <v>2008.85</v>
      </c>
      <c r="K16" s="78">
        <v>0</v>
      </c>
      <c r="L16" s="78">
        <v>0</v>
      </c>
      <c r="M16" s="78">
        <v>15</v>
      </c>
      <c r="N16" s="78">
        <v>149.13</v>
      </c>
      <c r="O16" s="78">
        <v>963</v>
      </c>
      <c r="P16" s="78">
        <v>4569.1400000000003</v>
      </c>
    </row>
    <row r="17" spans="1:16" x14ac:dyDescent="0.25">
      <c r="A17" s="77"/>
      <c r="B17" s="77" t="s">
        <v>27</v>
      </c>
      <c r="C17" s="77">
        <f t="shared" ref="C17:P17" si="0">SUM(C5:C16)</f>
        <v>745</v>
      </c>
      <c r="D17" s="77">
        <f t="shared" si="0"/>
        <v>3177.5099999999998</v>
      </c>
      <c r="E17" s="77">
        <f t="shared" si="0"/>
        <v>8309</v>
      </c>
      <c r="F17" s="77">
        <f t="shared" si="0"/>
        <v>26094.520000000004</v>
      </c>
      <c r="G17" s="77">
        <f t="shared" si="0"/>
        <v>5099</v>
      </c>
      <c r="H17" s="77">
        <f t="shared" si="0"/>
        <v>22389.319999999996</v>
      </c>
      <c r="I17" s="77">
        <f t="shared" si="0"/>
        <v>7507</v>
      </c>
      <c r="J17" s="77">
        <f t="shared" si="0"/>
        <v>40926.1</v>
      </c>
      <c r="K17" s="77">
        <f t="shared" si="0"/>
        <v>11</v>
      </c>
      <c r="L17" s="77">
        <f t="shared" si="0"/>
        <v>56.56</v>
      </c>
      <c r="M17" s="77">
        <f t="shared" si="0"/>
        <v>170</v>
      </c>
      <c r="N17" s="77">
        <f t="shared" si="0"/>
        <v>1412.5100000000002</v>
      </c>
      <c r="O17" s="77">
        <f t="shared" si="0"/>
        <v>21841</v>
      </c>
      <c r="P17" s="77">
        <f t="shared" si="0"/>
        <v>94056.52</v>
      </c>
    </row>
    <row r="18" spans="1:16" x14ac:dyDescent="0.25">
      <c r="A18" s="78">
        <v>13</v>
      </c>
      <c r="B18" s="78" t="s">
        <v>28</v>
      </c>
      <c r="C18" s="78">
        <v>10</v>
      </c>
      <c r="D18" s="78">
        <v>30.11</v>
      </c>
      <c r="E18" s="78">
        <v>50</v>
      </c>
      <c r="F18" s="78">
        <v>231.28</v>
      </c>
      <c r="G18" s="78">
        <v>1</v>
      </c>
      <c r="H18" s="78">
        <v>7.77</v>
      </c>
      <c r="I18" s="78">
        <v>103</v>
      </c>
      <c r="J18" s="78">
        <v>735.07</v>
      </c>
      <c r="K18" s="78">
        <v>0</v>
      </c>
      <c r="L18" s="78">
        <v>0</v>
      </c>
      <c r="M18" s="78">
        <v>4</v>
      </c>
      <c r="N18" s="78">
        <v>10.46</v>
      </c>
      <c r="O18" s="78">
        <v>168</v>
      </c>
      <c r="P18" s="78">
        <v>1014.69</v>
      </c>
    </row>
    <row r="19" spans="1:16" x14ac:dyDescent="0.25">
      <c r="A19" s="78">
        <v>14</v>
      </c>
      <c r="B19" s="78" t="s">
        <v>29</v>
      </c>
      <c r="C19" s="78">
        <v>2</v>
      </c>
      <c r="D19" s="78">
        <v>0.93</v>
      </c>
      <c r="E19" s="78">
        <v>60</v>
      </c>
      <c r="F19" s="78">
        <v>31.54</v>
      </c>
      <c r="G19" s="78">
        <v>0</v>
      </c>
      <c r="H19" s="78">
        <v>0</v>
      </c>
      <c r="I19" s="78">
        <v>52</v>
      </c>
      <c r="J19" s="78">
        <v>39.03</v>
      </c>
      <c r="K19" s="78">
        <v>0</v>
      </c>
      <c r="L19" s="78">
        <v>0</v>
      </c>
      <c r="M19" s="78">
        <v>2</v>
      </c>
      <c r="N19" s="78">
        <v>0.69</v>
      </c>
      <c r="O19" s="78">
        <v>116</v>
      </c>
      <c r="P19" s="78">
        <v>72.19</v>
      </c>
    </row>
    <row r="20" spans="1:16" x14ac:dyDescent="0.25">
      <c r="A20" s="78">
        <v>15</v>
      </c>
      <c r="B20" s="78" t="s">
        <v>30</v>
      </c>
      <c r="C20" s="78">
        <v>1</v>
      </c>
      <c r="D20" s="78">
        <v>3.19</v>
      </c>
      <c r="E20" s="78">
        <v>8</v>
      </c>
      <c r="F20" s="78">
        <v>15.04</v>
      </c>
      <c r="G20" s="78">
        <v>0</v>
      </c>
      <c r="H20" s="78">
        <v>0</v>
      </c>
      <c r="I20" s="78">
        <v>13</v>
      </c>
      <c r="J20" s="78">
        <v>63.34</v>
      </c>
      <c r="K20" s="78">
        <v>0</v>
      </c>
      <c r="L20" s="78">
        <v>0</v>
      </c>
      <c r="M20" s="78">
        <v>0</v>
      </c>
      <c r="N20" s="78">
        <v>0</v>
      </c>
      <c r="O20" s="78">
        <v>22</v>
      </c>
      <c r="P20" s="78">
        <v>81.569999999999993</v>
      </c>
    </row>
    <row r="21" spans="1:16" x14ac:dyDescent="0.25">
      <c r="A21" s="78">
        <v>16</v>
      </c>
      <c r="B21" s="78" t="s">
        <v>31</v>
      </c>
      <c r="C21" s="78">
        <v>8</v>
      </c>
      <c r="D21" s="78">
        <v>77.900000000000006</v>
      </c>
      <c r="E21" s="78">
        <v>373</v>
      </c>
      <c r="F21" s="78">
        <v>4565.91</v>
      </c>
      <c r="G21" s="78">
        <v>2</v>
      </c>
      <c r="H21" s="78">
        <v>1574.24</v>
      </c>
      <c r="I21" s="78">
        <v>439</v>
      </c>
      <c r="J21" s="78">
        <v>9368.93</v>
      </c>
      <c r="K21" s="78">
        <v>1</v>
      </c>
      <c r="L21" s="78">
        <v>45.21</v>
      </c>
      <c r="M21" s="78">
        <v>27</v>
      </c>
      <c r="N21" s="78">
        <v>2505.2800000000002</v>
      </c>
      <c r="O21" s="78">
        <v>850</v>
      </c>
      <c r="P21" s="78">
        <v>18137.47</v>
      </c>
    </row>
    <row r="22" spans="1:16" x14ac:dyDescent="0.25">
      <c r="A22" s="78">
        <v>17</v>
      </c>
      <c r="B22" s="78" t="s">
        <v>32</v>
      </c>
      <c r="C22" s="78">
        <v>19</v>
      </c>
      <c r="D22" s="78">
        <v>71.260000000000005</v>
      </c>
      <c r="E22" s="78">
        <v>363</v>
      </c>
      <c r="F22" s="78">
        <v>2244.1</v>
      </c>
      <c r="G22" s="78">
        <v>46</v>
      </c>
      <c r="H22" s="78">
        <v>261.91000000000003</v>
      </c>
      <c r="I22" s="78">
        <v>335</v>
      </c>
      <c r="J22" s="78">
        <v>2167.2399999999998</v>
      </c>
      <c r="K22" s="78">
        <v>12</v>
      </c>
      <c r="L22" s="78">
        <v>62.54</v>
      </c>
      <c r="M22" s="78">
        <v>19</v>
      </c>
      <c r="N22" s="78">
        <v>289</v>
      </c>
      <c r="O22" s="78">
        <v>794</v>
      </c>
      <c r="P22" s="78">
        <v>5096.05</v>
      </c>
    </row>
    <row r="23" spans="1:16" x14ac:dyDescent="0.25">
      <c r="A23" s="78">
        <v>18</v>
      </c>
      <c r="B23" s="78" t="s">
        <v>33</v>
      </c>
      <c r="C23" s="78">
        <v>4</v>
      </c>
      <c r="D23" s="78">
        <v>22.68</v>
      </c>
      <c r="E23" s="78">
        <v>81</v>
      </c>
      <c r="F23" s="78">
        <v>334.69</v>
      </c>
      <c r="G23" s="78">
        <v>5</v>
      </c>
      <c r="H23" s="78">
        <v>38.72</v>
      </c>
      <c r="I23" s="78">
        <v>93</v>
      </c>
      <c r="J23" s="78">
        <v>637.48</v>
      </c>
      <c r="K23" s="78">
        <v>0</v>
      </c>
      <c r="L23" s="78">
        <v>0</v>
      </c>
      <c r="M23" s="78">
        <v>2</v>
      </c>
      <c r="N23" s="78">
        <v>1.35</v>
      </c>
      <c r="O23" s="78">
        <v>185</v>
      </c>
      <c r="P23" s="78">
        <v>1034.92</v>
      </c>
    </row>
    <row r="24" spans="1:16" x14ac:dyDescent="0.25">
      <c r="A24" s="78">
        <v>19</v>
      </c>
      <c r="B24" s="78" t="s">
        <v>34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8">
        <v>0</v>
      </c>
    </row>
    <row r="25" spans="1:16" x14ac:dyDescent="0.25">
      <c r="A25" s="78">
        <v>20</v>
      </c>
      <c r="B25" s="78" t="s">
        <v>35</v>
      </c>
      <c r="C25" s="78">
        <v>291</v>
      </c>
      <c r="D25" s="78">
        <v>64.989999999999995</v>
      </c>
      <c r="E25" s="78">
        <v>191</v>
      </c>
      <c r="F25" s="78">
        <v>535.20000000000005</v>
      </c>
      <c r="G25" s="78">
        <v>0</v>
      </c>
      <c r="H25" s="78">
        <v>0</v>
      </c>
      <c r="I25" s="78">
        <v>39</v>
      </c>
      <c r="J25" s="78">
        <v>422.4</v>
      </c>
      <c r="K25" s="78">
        <v>0</v>
      </c>
      <c r="L25" s="78">
        <v>0</v>
      </c>
      <c r="M25" s="78">
        <v>0</v>
      </c>
      <c r="N25" s="78">
        <v>0</v>
      </c>
      <c r="O25" s="78">
        <v>521</v>
      </c>
      <c r="P25" s="78">
        <v>1022.59</v>
      </c>
    </row>
    <row r="26" spans="1:16" x14ac:dyDescent="0.25">
      <c r="A26" s="78">
        <v>21</v>
      </c>
      <c r="B26" s="78" t="s">
        <v>36</v>
      </c>
      <c r="C26" s="78">
        <v>0</v>
      </c>
      <c r="D26" s="78">
        <v>0</v>
      </c>
      <c r="E26" s="78">
        <v>168</v>
      </c>
      <c r="F26" s="78">
        <v>585.37</v>
      </c>
      <c r="G26" s="78">
        <v>4</v>
      </c>
      <c r="H26" s="78">
        <v>9.32</v>
      </c>
      <c r="I26" s="78">
        <v>77</v>
      </c>
      <c r="J26" s="78">
        <v>329.13</v>
      </c>
      <c r="K26" s="78">
        <v>0</v>
      </c>
      <c r="L26" s="78">
        <v>0</v>
      </c>
      <c r="M26" s="78">
        <v>1</v>
      </c>
      <c r="N26" s="78">
        <v>7.55</v>
      </c>
      <c r="O26" s="78">
        <v>250</v>
      </c>
      <c r="P26" s="78">
        <v>931.37</v>
      </c>
    </row>
    <row r="27" spans="1:16" x14ac:dyDescent="0.25">
      <c r="A27" s="78">
        <v>22</v>
      </c>
      <c r="B27" s="78" t="s">
        <v>37</v>
      </c>
      <c r="C27" s="78">
        <v>0</v>
      </c>
      <c r="D27" s="78">
        <v>0</v>
      </c>
      <c r="E27" s="78">
        <v>27</v>
      </c>
      <c r="F27" s="78">
        <v>230.83</v>
      </c>
      <c r="G27" s="78">
        <v>0</v>
      </c>
      <c r="H27" s="78">
        <v>0</v>
      </c>
      <c r="I27" s="78">
        <v>78</v>
      </c>
      <c r="J27" s="78">
        <v>458.11</v>
      </c>
      <c r="K27" s="78">
        <v>0</v>
      </c>
      <c r="L27" s="78">
        <v>0</v>
      </c>
      <c r="M27" s="78">
        <v>1</v>
      </c>
      <c r="N27" s="78">
        <v>8.36</v>
      </c>
      <c r="O27" s="78">
        <v>106</v>
      </c>
      <c r="P27" s="78">
        <v>697.3</v>
      </c>
    </row>
    <row r="28" spans="1:16" x14ac:dyDescent="0.25">
      <c r="A28" s="78">
        <v>23</v>
      </c>
      <c r="B28" s="78" t="s">
        <v>38</v>
      </c>
      <c r="C28" s="78">
        <v>0</v>
      </c>
      <c r="D28" s="78">
        <v>0</v>
      </c>
      <c r="E28" s="78">
        <v>1</v>
      </c>
      <c r="F28" s="78">
        <v>0.12</v>
      </c>
      <c r="G28" s="78">
        <v>0</v>
      </c>
      <c r="H28" s="78">
        <v>0</v>
      </c>
      <c r="I28" s="78">
        <v>1</v>
      </c>
      <c r="J28" s="78">
        <v>0.09</v>
      </c>
      <c r="K28" s="78">
        <v>0</v>
      </c>
      <c r="L28" s="78">
        <v>0</v>
      </c>
      <c r="M28" s="78">
        <v>0</v>
      </c>
      <c r="N28" s="78">
        <v>0</v>
      </c>
      <c r="O28" s="78">
        <v>2</v>
      </c>
      <c r="P28" s="78">
        <v>0.21</v>
      </c>
    </row>
    <row r="29" spans="1:16" x14ac:dyDescent="0.25">
      <c r="A29" s="78">
        <v>24</v>
      </c>
      <c r="B29" s="78" t="s">
        <v>39</v>
      </c>
      <c r="C29" s="78">
        <v>0</v>
      </c>
      <c r="D29" s="78">
        <v>0</v>
      </c>
      <c r="E29" s="78">
        <v>1</v>
      </c>
      <c r="F29" s="78">
        <v>0.46</v>
      </c>
      <c r="G29" s="78">
        <v>0</v>
      </c>
      <c r="H29" s="78">
        <v>0</v>
      </c>
      <c r="I29" s="78">
        <v>1</v>
      </c>
      <c r="J29" s="78">
        <v>0.4</v>
      </c>
      <c r="K29" s="78">
        <v>0</v>
      </c>
      <c r="L29" s="78">
        <v>0</v>
      </c>
      <c r="M29" s="78">
        <v>0</v>
      </c>
      <c r="N29" s="78">
        <v>0</v>
      </c>
      <c r="O29" s="78">
        <v>2</v>
      </c>
      <c r="P29" s="78">
        <v>0.86</v>
      </c>
    </row>
    <row r="30" spans="1:16" x14ac:dyDescent="0.25">
      <c r="A30" s="78">
        <v>25</v>
      </c>
      <c r="B30" s="78" t="s">
        <v>40</v>
      </c>
      <c r="C30" s="78">
        <v>1</v>
      </c>
      <c r="D30" s="78">
        <v>0.26</v>
      </c>
      <c r="E30" s="78">
        <v>350</v>
      </c>
      <c r="F30" s="78">
        <v>121.64</v>
      </c>
      <c r="G30" s="78">
        <v>0</v>
      </c>
      <c r="H30" s="78">
        <v>0</v>
      </c>
      <c r="I30" s="78">
        <v>16</v>
      </c>
      <c r="J30" s="78">
        <v>11.46</v>
      </c>
      <c r="K30" s="78">
        <v>0</v>
      </c>
      <c r="L30" s="78">
        <v>0</v>
      </c>
      <c r="M30" s="78">
        <v>0</v>
      </c>
      <c r="N30" s="78">
        <v>0</v>
      </c>
      <c r="O30" s="78">
        <v>367</v>
      </c>
      <c r="P30" s="78">
        <v>133.36000000000001</v>
      </c>
    </row>
    <row r="31" spans="1:16" x14ac:dyDescent="0.25">
      <c r="A31" s="77"/>
      <c r="B31" s="77" t="s">
        <v>41</v>
      </c>
      <c r="C31" s="77">
        <f t="shared" ref="C31:P31" si="1">SUM(C18:C30)</f>
        <v>336</v>
      </c>
      <c r="D31" s="77">
        <f t="shared" si="1"/>
        <v>271.32</v>
      </c>
      <c r="E31" s="77">
        <f t="shared" si="1"/>
        <v>1673</v>
      </c>
      <c r="F31" s="77">
        <f t="shared" si="1"/>
        <v>8896.1799999999985</v>
      </c>
      <c r="G31" s="77">
        <f t="shared" si="1"/>
        <v>58</v>
      </c>
      <c r="H31" s="77">
        <f t="shared" si="1"/>
        <v>1891.96</v>
      </c>
      <c r="I31" s="77">
        <f t="shared" si="1"/>
        <v>1247</v>
      </c>
      <c r="J31" s="77">
        <f t="shared" si="1"/>
        <v>14232.679999999998</v>
      </c>
      <c r="K31" s="77">
        <f t="shared" si="1"/>
        <v>13</v>
      </c>
      <c r="L31" s="77">
        <f t="shared" si="1"/>
        <v>107.75</v>
      </c>
      <c r="M31" s="77">
        <f t="shared" si="1"/>
        <v>56</v>
      </c>
      <c r="N31" s="77">
        <f t="shared" si="1"/>
        <v>2822.6900000000005</v>
      </c>
      <c r="O31" s="77">
        <f t="shared" si="1"/>
        <v>3383</v>
      </c>
      <c r="P31" s="77">
        <f t="shared" si="1"/>
        <v>28222.579999999998</v>
      </c>
    </row>
    <row r="32" spans="1:16" x14ac:dyDescent="0.25">
      <c r="A32" s="77"/>
      <c r="B32" s="77" t="s">
        <v>42</v>
      </c>
      <c r="C32" s="77">
        <f t="shared" ref="C32:P32" si="2">SUM(C17,C31)</f>
        <v>1081</v>
      </c>
      <c r="D32" s="77">
        <f t="shared" si="2"/>
        <v>3448.83</v>
      </c>
      <c r="E32" s="77">
        <f t="shared" si="2"/>
        <v>9982</v>
      </c>
      <c r="F32" s="77">
        <f t="shared" si="2"/>
        <v>34990.700000000004</v>
      </c>
      <c r="G32" s="77">
        <f t="shared" si="2"/>
        <v>5157</v>
      </c>
      <c r="H32" s="77">
        <f t="shared" si="2"/>
        <v>24281.279999999995</v>
      </c>
      <c r="I32" s="77">
        <f t="shared" si="2"/>
        <v>8754</v>
      </c>
      <c r="J32" s="77">
        <f t="shared" si="2"/>
        <v>55158.78</v>
      </c>
      <c r="K32" s="77">
        <f t="shared" si="2"/>
        <v>24</v>
      </c>
      <c r="L32" s="77">
        <f t="shared" si="2"/>
        <v>164.31</v>
      </c>
      <c r="M32" s="77">
        <f t="shared" si="2"/>
        <v>226</v>
      </c>
      <c r="N32" s="77">
        <f t="shared" si="2"/>
        <v>4235.2000000000007</v>
      </c>
      <c r="O32" s="77">
        <f t="shared" si="2"/>
        <v>25224</v>
      </c>
      <c r="P32" s="77">
        <f t="shared" si="2"/>
        <v>122279.1</v>
      </c>
    </row>
    <row r="33" spans="1:16" x14ac:dyDescent="0.25">
      <c r="A33" s="78">
        <v>26</v>
      </c>
      <c r="B33" s="78" t="s">
        <v>43</v>
      </c>
      <c r="C33" s="78">
        <v>616</v>
      </c>
      <c r="D33" s="78">
        <v>308.33</v>
      </c>
      <c r="E33" s="78">
        <v>5536</v>
      </c>
      <c r="F33" s="78">
        <v>19047.84</v>
      </c>
      <c r="G33" s="78">
        <v>1623</v>
      </c>
      <c r="H33" s="78">
        <v>5190.0200000000004</v>
      </c>
      <c r="I33" s="78">
        <v>4189</v>
      </c>
      <c r="J33" s="78">
        <v>6657.19</v>
      </c>
      <c r="K33" s="78">
        <v>110</v>
      </c>
      <c r="L33" s="78">
        <v>309.7</v>
      </c>
      <c r="M33" s="78">
        <v>170</v>
      </c>
      <c r="N33" s="78">
        <v>665.51</v>
      </c>
      <c r="O33" s="78">
        <v>12244</v>
      </c>
      <c r="P33" s="78">
        <v>32178.59</v>
      </c>
    </row>
    <row r="34" spans="1:16" x14ac:dyDescent="0.25">
      <c r="A34" s="77"/>
      <c r="B34" s="77" t="s">
        <v>44</v>
      </c>
      <c r="C34" s="77">
        <f t="shared" ref="C34:P34" si="3">SUM(C33:C33)</f>
        <v>616</v>
      </c>
      <c r="D34" s="77">
        <f t="shared" si="3"/>
        <v>308.33</v>
      </c>
      <c r="E34" s="77">
        <f t="shared" si="3"/>
        <v>5536</v>
      </c>
      <c r="F34" s="77">
        <f t="shared" si="3"/>
        <v>19047.84</v>
      </c>
      <c r="G34" s="77">
        <f t="shared" si="3"/>
        <v>1623</v>
      </c>
      <c r="H34" s="77">
        <f t="shared" si="3"/>
        <v>5190.0200000000004</v>
      </c>
      <c r="I34" s="77">
        <f t="shared" si="3"/>
        <v>4189</v>
      </c>
      <c r="J34" s="77">
        <f t="shared" si="3"/>
        <v>6657.19</v>
      </c>
      <c r="K34" s="77">
        <f t="shared" si="3"/>
        <v>110</v>
      </c>
      <c r="L34" s="77">
        <f t="shared" si="3"/>
        <v>309.7</v>
      </c>
      <c r="M34" s="77">
        <f t="shared" si="3"/>
        <v>170</v>
      </c>
      <c r="N34" s="77">
        <f t="shared" si="3"/>
        <v>665.51</v>
      </c>
      <c r="O34" s="77">
        <f t="shared" si="3"/>
        <v>12244</v>
      </c>
      <c r="P34" s="77">
        <f t="shared" si="3"/>
        <v>32178.59</v>
      </c>
    </row>
    <row r="35" spans="1:16" x14ac:dyDescent="0.25">
      <c r="A35" s="78">
        <v>27</v>
      </c>
      <c r="B35" s="78" t="s">
        <v>45</v>
      </c>
      <c r="C35" s="78">
        <v>0</v>
      </c>
      <c r="D35" s="78">
        <v>0</v>
      </c>
      <c r="E35" s="78">
        <v>174</v>
      </c>
      <c r="F35" s="78">
        <v>403.23</v>
      </c>
      <c r="G35" s="78">
        <v>203079</v>
      </c>
      <c r="H35" s="78">
        <v>149.78</v>
      </c>
      <c r="I35" s="78">
        <v>139</v>
      </c>
      <c r="J35" s="78">
        <v>476.97</v>
      </c>
      <c r="K35" s="78">
        <v>0</v>
      </c>
      <c r="L35" s="78">
        <v>0</v>
      </c>
      <c r="M35" s="78">
        <v>1</v>
      </c>
      <c r="N35" s="78">
        <v>5</v>
      </c>
      <c r="O35" s="78">
        <v>203393</v>
      </c>
      <c r="P35" s="78">
        <v>1034.98</v>
      </c>
    </row>
    <row r="36" spans="1:16" x14ac:dyDescent="0.25">
      <c r="A36" s="78">
        <v>28</v>
      </c>
      <c r="B36" s="78" t="s">
        <v>46</v>
      </c>
      <c r="C36" s="78">
        <v>66</v>
      </c>
      <c r="D36" s="78">
        <v>117.04</v>
      </c>
      <c r="E36" s="78">
        <v>1125</v>
      </c>
      <c r="F36" s="78">
        <v>2204.5700000000002</v>
      </c>
      <c r="G36" s="78">
        <v>748</v>
      </c>
      <c r="H36" s="78">
        <v>1917.73</v>
      </c>
      <c r="I36" s="78">
        <v>150</v>
      </c>
      <c r="J36" s="78">
        <v>398.21</v>
      </c>
      <c r="K36" s="78">
        <v>0</v>
      </c>
      <c r="L36" s="78">
        <v>0</v>
      </c>
      <c r="M36" s="78">
        <v>38</v>
      </c>
      <c r="N36" s="78">
        <v>107.23</v>
      </c>
      <c r="O36" s="78">
        <v>2127</v>
      </c>
      <c r="P36" s="78">
        <v>4744.78</v>
      </c>
    </row>
    <row r="37" spans="1:16" x14ac:dyDescent="0.25">
      <c r="A37" s="78">
        <v>29</v>
      </c>
      <c r="B37" s="78" t="s">
        <v>47</v>
      </c>
      <c r="C37" s="78">
        <v>9</v>
      </c>
      <c r="D37" s="78">
        <v>33.29</v>
      </c>
      <c r="E37" s="78">
        <v>354</v>
      </c>
      <c r="F37" s="78">
        <v>1474.11</v>
      </c>
      <c r="G37" s="78">
        <v>20</v>
      </c>
      <c r="H37" s="78">
        <v>41.23</v>
      </c>
      <c r="I37" s="78">
        <v>206</v>
      </c>
      <c r="J37" s="78">
        <v>968.14</v>
      </c>
      <c r="K37" s="78">
        <v>0</v>
      </c>
      <c r="L37" s="78">
        <v>0</v>
      </c>
      <c r="M37" s="78">
        <v>0</v>
      </c>
      <c r="N37" s="78">
        <v>0</v>
      </c>
      <c r="O37" s="78">
        <v>589</v>
      </c>
      <c r="P37" s="78">
        <v>2516.77</v>
      </c>
    </row>
    <row r="38" spans="1:16" x14ac:dyDescent="0.25">
      <c r="A38" s="78">
        <v>30</v>
      </c>
      <c r="B38" s="78" t="s">
        <v>48</v>
      </c>
      <c r="C38" s="78">
        <v>30</v>
      </c>
      <c r="D38" s="78">
        <v>67.92</v>
      </c>
      <c r="E38" s="78">
        <v>731</v>
      </c>
      <c r="F38" s="78">
        <v>1760.78</v>
      </c>
      <c r="G38" s="78">
        <v>1490</v>
      </c>
      <c r="H38" s="78">
        <v>3934.17</v>
      </c>
      <c r="I38" s="78">
        <v>362</v>
      </c>
      <c r="J38" s="78">
        <v>1252.6400000000001</v>
      </c>
      <c r="K38" s="78">
        <v>0</v>
      </c>
      <c r="L38" s="78">
        <v>0</v>
      </c>
      <c r="M38" s="78">
        <v>13</v>
      </c>
      <c r="N38" s="78">
        <v>90.82</v>
      </c>
      <c r="O38" s="78">
        <v>2626</v>
      </c>
      <c r="P38" s="78">
        <v>7106.33</v>
      </c>
    </row>
    <row r="39" spans="1:16" x14ac:dyDescent="0.25">
      <c r="A39" s="77"/>
      <c r="B39" s="77" t="s">
        <v>91</v>
      </c>
      <c r="C39" s="77">
        <f t="shared" ref="C39:P39" si="4">SUM(C35:C38)</f>
        <v>105</v>
      </c>
      <c r="D39" s="77">
        <f t="shared" si="4"/>
        <v>218.25</v>
      </c>
      <c r="E39" s="77">
        <f t="shared" si="4"/>
        <v>2384</v>
      </c>
      <c r="F39" s="77">
        <f t="shared" si="4"/>
        <v>5842.69</v>
      </c>
      <c r="G39" s="77">
        <f t="shared" si="4"/>
        <v>205337</v>
      </c>
      <c r="H39" s="77">
        <f t="shared" si="4"/>
        <v>6042.91</v>
      </c>
      <c r="I39" s="77">
        <f t="shared" si="4"/>
        <v>857</v>
      </c>
      <c r="J39" s="77">
        <f t="shared" si="4"/>
        <v>3095.96</v>
      </c>
      <c r="K39" s="77">
        <f t="shared" si="4"/>
        <v>0</v>
      </c>
      <c r="L39" s="77">
        <f t="shared" si="4"/>
        <v>0</v>
      </c>
      <c r="M39" s="77">
        <f t="shared" si="4"/>
        <v>52</v>
      </c>
      <c r="N39" s="77">
        <f t="shared" si="4"/>
        <v>203.05</v>
      </c>
      <c r="O39" s="77">
        <f t="shared" si="4"/>
        <v>208735</v>
      </c>
      <c r="P39" s="77">
        <f t="shared" si="4"/>
        <v>15402.86</v>
      </c>
    </row>
    <row r="40" spans="1:16" x14ac:dyDescent="0.25">
      <c r="A40" s="78">
        <v>31</v>
      </c>
      <c r="B40" s="78" t="s">
        <v>50</v>
      </c>
      <c r="C40" s="78">
        <v>0</v>
      </c>
      <c r="D40" s="78">
        <v>0</v>
      </c>
      <c r="E40" s="78">
        <v>0</v>
      </c>
      <c r="F40" s="78">
        <v>0</v>
      </c>
      <c r="G40" s="78">
        <v>0</v>
      </c>
      <c r="H40" s="78">
        <v>0</v>
      </c>
      <c r="I40" s="78">
        <v>0</v>
      </c>
      <c r="J40" s="78">
        <v>0</v>
      </c>
      <c r="K40" s="78">
        <v>0</v>
      </c>
      <c r="L40" s="78">
        <v>0</v>
      </c>
      <c r="M40" s="78">
        <v>0</v>
      </c>
      <c r="N40" s="78">
        <v>0</v>
      </c>
      <c r="O40" s="78">
        <v>0</v>
      </c>
      <c r="P40" s="78">
        <v>750</v>
      </c>
    </row>
    <row r="41" spans="1:16" x14ac:dyDescent="0.25">
      <c r="A41" s="78">
        <v>32</v>
      </c>
      <c r="B41" s="78" t="s">
        <v>51</v>
      </c>
      <c r="C41" s="78">
        <v>0</v>
      </c>
      <c r="D41" s="78">
        <v>0</v>
      </c>
      <c r="E41" s="78">
        <v>3</v>
      </c>
      <c r="F41" s="78">
        <v>37.9</v>
      </c>
      <c r="G41" s="78">
        <v>2</v>
      </c>
      <c r="H41" s="78">
        <v>40</v>
      </c>
      <c r="I41" s="78">
        <v>1</v>
      </c>
      <c r="J41" s="78">
        <v>5</v>
      </c>
      <c r="K41" s="78">
        <v>0</v>
      </c>
      <c r="L41" s="78">
        <v>0</v>
      </c>
      <c r="M41" s="78">
        <v>0</v>
      </c>
      <c r="N41" s="78">
        <v>0</v>
      </c>
      <c r="O41" s="78">
        <v>6</v>
      </c>
      <c r="P41" s="78">
        <v>82.9</v>
      </c>
    </row>
    <row r="42" spans="1:16" x14ac:dyDescent="0.25">
      <c r="A42" s="78">
        <v>33</v>
      </c>
      <c r="B42" s="78" t="s">
        <v>52</v>
      </c>
      <c r="C42" s="78">
        <v>0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38</v>
      </c>
      <c r="J42" s="78">
        <v>180.94</v>
      </c>
      <c r="K42" s="78">
        <v>0</v>
      </c>
      <c r="L42" s="78">
        <v>0</v>
      </c>
      <c r="M42" s="78">
        <v>0</v>
      </c>
      <c r="N42" s="78">
        <v>0</v>
      </c>
      <c r="O42" s="78">
        <v>38</v>
      </c>
      <c r="P42" s="78">
        <v>180.94</v>
      </c>
    </row>
    <row r="43" spans="1:16" x14ac:dyDescent="0.25">
      <c r="A43" s="78">
        <v>34</v>
      </c>
      <c r="B43" s="78" t="s">
        <v>53</v>
      </c>
      <c r="C43" s="78">
        <v>4</v>
      </c>
      <c r="D43" s="78">
        <v>8.49</v>
      </c>
      <c r="E43" s="78">
        <v>18</v>
      </c>
      <c r="F43" s="78">
        <v>69.44</v>
      </c>
      <c r="G43" s="78">
        <v>0</v>
      </c>
      <c r="H43" s="78">
        <v>0</v>
      </c>
      <c r="I43" s="78">
        <v>59</v>
      </c>
      <c r="J43" s="78">
        <v>157</v>
      </c>
      <c r="K43" s="78">
        <v>0</v>
      </c>
      <c r="L43" s="78">
        <v>0</v>
      </c>
      <c r="M43" s="78">
        <v>7</v>
      </c>
      <c r="N43" s="78">
        <v>68.25</v>
      </c>
      <c r="O43" s="78">
        <v>88</v>
      </c>
      <c r="P43" s="78">
        <v>303.18</v>
      </c>
    </row>
    <row r="44" spans="1:16" x14ac:dyDescent="0.25">
      <c r="A44" s="78">
        <v>35</v>
      </c>
      <c r="B44" s="78" t="s">
        <v>54</v>
      </c>
      <c r="C44" s="78">
        <v>0</v>
      </c>
      <c r="D44" s="78">
        <v>0</v>
      </c>
      <c r="E44" s="78">
        <v>0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</row>
    <row r="45" spans="1:16" x14ac:dyDescent="0.25">
      <c r="A45" s="77"/>
      <c r="B45" s="77" t="s">
        <v>55</v>
      </c>
      <c r="C45" s="77">
        <f t="shared" ref="C45:P45" si="5">SUM(C40:C44)</f>
        <v>4</v>
      </c>
      <c r="D45" s="77">
        <f t="shared" si="5"/>
        <v>8.49</v>
      </c>
      <c r="E45" s="77">
        <f t="shared" si="5"/>
        <v>21</v>
      </c>
      <c r="F45" s="77">
        <f t="shared" si="5"/>
        <v>107.34</v>
      </c>
      <c r="G45" s="77">
        <f t="shared" si="5"/>
        <v>2</v>
      </c>
      <c r="H45" s="77">
        <f t="shared" si="5"/>
        <v>40</v>
      </c>
      <c r="I45" s="77">
        <f t="shared" si="5"/>
        <v>98</v>
      </c>
      <c r="J45" s="77">
        <f t="shared" si="5"/>
        <v>342.94</v>
      </c>
      <c r="K45" s="77">
        <f t="shared" si="5"/>
        <v>0</v>
      </c>
      <c r="L45" s="77">
        <f t="shared" si="5"/>
        <v>0</v>
      </c>
      <c r="M45" s="77">
        <f t="shared" si="5"/>
        <v>7</v>
      </c>
      <c r="N45" s="77">
        <f t="shared" si="5"/>
        <v>68.25</v>
      </c>
      <c r="O45" s="77">
        <f t="shared" si="5"/>
        <v>132</v>
      </c>
      <c r="P45" s="77">
        <f t="shared" si="5"/>
        <v>1317.02</v>
      </c>
    </row>
    <row r="46" spans="1:16" x14ac:dyDescent="0.25">
      <c r="A46" s="78">
        <v>36</v>
      </c>
      <c r="B46" s="78" t="s">
        <v>56</v>
      </c>
      <c r="C46" s="78">
        <v>6</v>
      </c>
      <c r="D46" s="78">
        <v>25.89</v>
      </c>
      <c r="E46" s="78">
        <v>684</v>
      </c>
      <c r="F46" s="78">
        <v>2925.76</v>
      </c>
      <c r="G46" s="78">
        <v>0</v>
      </c>
      <c r="H46" s="78">
        <v>0</v>
      </c>
      <c r="I46" s="78">
        <v>353</v>
      </c>
      <c r="J46" s="78">
        <v>2456.9899999999998</v>
      </c>
      <c r="K46" s="78">
        <v>0</v>
      </c>
      <c r="L46" s="78">
        <v>0</v>
      </c>
      <c r="M46" s="78">
        <v>6</v>
      </c>
      <c r="N46" s="78">
        <v>41.8</v>
      </c>
      <c r="O46" s="78">
        <v>1049</v>
      </c>
      <c r="P46" s="78">
        <v>5450.44</v>
      </c>
    </row>
    <row r="47" spans="1:16" x14ac:dyDescent="0.25">
      <c r="A47" s="78">
        <v>37</v>
      </c>
      <c r="B47" s="78" t="s">
        <v>57</v>
      </c>
      <c r="C47" s="78">
        <v>0</v>
      </c>
      <c r="D47" s="78">
        <v>0</v>
      </c>
      <c r="E47" s="78">
        <v>5</v>
      </c>
      <c r="F47" s="78">
        <v>7.74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0</v>
      </c>
      <c r="O47" s="78">
        <v>5</v>
      </c>
      <c r="P47" s="78">
        <v>7.74</v>
      </c>
    </row>
    <row r="48" spans="1:16" x14ac:dyDescent="0.25">
      <c r="A48" s="78">
        <v>38</v>
      </c>
      <c r="B48" s="78" t="s">
        <v>58</v>
      </c>
      <c r="C48" s="78">
        <v>3</v>
      </c>
      <c r="D48" s="78">
        <v>1.02</v>
      </c>
      <c r="E48" s="78">
        <v>131</v>
      </c>
      <c r="F48" s="78">
        <v>52.29</v>
      </c>
      <c r="G48" s="78">
        <v>0</v>
      </c>
      <c r="H48" s="78">
        <v>0</v>
      </c>
      <c r="I48" s="78">
        <v>232</v>
      </c>
      <c r="J48" s="78">
        <v>100.16</v>
      </c>
      <c r="K48" s="78">
        <v>0</v>
      </c>
      <c r="L48" s="78">
        <v>0</v>
      </c>
      <c r="M48" s="78">
        <v>2</v>
      </c>
      <c r="N48" s="78">
        <v>0.28000000000000003</v>
      </c>
      <c r="O48" s="78">
        <v>368</v>
      </c>
      <c r="P48" s="78">
        <v>153.75</v>
      </c>
    </row>
    <row r="49" spans="1:16" x14ac:dyDescent="0.25">
      <c r="A49" s="78">
        <v>39</v>
      </c>
      <c r="B49" s="78" t="s">
        <v>59</v>
      </c>
      <c r="C49" s="78">
        <v>0</v>
      </c>
      <c r="D49" s="78">
        <v>0</v>
      </c>
      <c r="E49" s="78">
        <v>113</v>
      </c>
      <c r="F49" s="78">
        <v>32.61</v>
      </c>
      <c r="G49" s="78">
        <v>0</v>
      </c>
      <c r="H49" s="78">
        <v>0</v>
      </c>
      <c r="I49" s="78">
        <v>86</v>
      </c>
      <c r="J49" s="78">
        <v>27.21</v>
      </c>
      <c r="K49" s="78">
        <v>0</v>
      </c>
      <c r="L49" s="78">
        <v>0</v>
      </c>
      <c r="M49" s="78">
        <v>3</v>
      </c>
      <c r="N49" s="78">
        <v>0.46</v>
      </c>
      <c r="O49" s="78">
        <v>202</v>
      </c>
      <c r="P49" s="78">
        <v>60.28</v>
      </c>
    </row>
    <row r="50" spans="1:16" x14ac:dyDescent="0.25">
      <c r="A50" s="77"/>
      <c r="B50" s="77" t="s">
        <v>60</v>
      </c>
      <c r="C50" s="77">
        <f t="shared" ref="C50:P50" si="6">SUM(C46:C49)</f>
        <v>9</v>
      </c>
      <c r="D50" s="77">
        <f t="shared" si="6"/>
        <v>26.91</v>
      </c>
      <c r="E50" s="77">
        <f t="shared" si="6"/>
        <v>933</v>
      </c>
      <c r="F50" s="77">
        <f t="shared" si="6"/>
        <v>3018.4</v>
      </c>
      <c r="G50" s="77">
        <f t="shared" si="6"/>
        <v>0</v>
      </c>
      <c r="H50" s="77">
        <f t="shared" si="6"/>
        <v>0</v>
      </c>
      <c r="I50" s="77">
        <f t="shared" si="6"/>
        <v>671</v>
      </c>
      <c r="J50" s="77">
        <f t="shared" si="6"/>
        <v>2584.3599999999997</v>
      </c>
      <c r="K50" s="77">
        <f t="shared" si="6"/>
        <v>0</v>
      </c>
      <c r="L50" s="77">
        <f t="shared" si="6"/>
        <v>0</v>
      </c>
      <c r="M50" s="77">
        <f t="shared" si="6"/>
        <v>11</v>
      </c>
      <c r="N50" s="77">
        <f t="shared" si="6"/>
        <v>42.54</v>
      </c>
      <c r="O50" s="77">
        <f t="shared" si="6"/>
        <v>1624</v>
      </c>
      <c r="P50" s="77">
        <f t="shared" si="6"/>
        <v>5672.2099999999991</v>
      </c>
    </row>
    <row r="51" spans="1:16" x14ac:dyDescent="0.25">
      <c r="A51" s="78">
        <v>40</v>
      </c>
      <c r="B51" s="78" t="s">
        <v>61</v>
      </c>
      <c r="C51" s="78">
        <v>0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8">
        <v>0</v>
      </c>
    </row>
    <row r="52" spans="1:16" x14ac:dyDescent="0.25">
      <c r="A52" s="78">
        <v>41</v>
      </c>
      <c r="B52" s="78" t="s">
        <v>62</v>
      </c>
      <c r="C52" s="78">
        <v>0</v>
      </c>
      <c r="D52" s="78">
        <v>0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  <c r="L52" s="78">
        <v>0</v>
      </c>
      <c r="M52" s="78">
        <v>0</v>
      </c>
      <c r="N52" s="78">
        <v>0</v>
      </c>
      <c r="O52" s="78">
        <v>0</v>
      </c>
      <c r="P52" s="78">
        <v>0</v>
      </c>
    </row>
    <row r="53" spans="1:16" x14ac:dyDescent="0.25">
      <c r="A53" s="78">
        <v>42</v>
      </c>
      <c r="B53" s="78" t="s">
        <v>63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</row>
    <row r="54" spans="1:16" x14ac:dyDescent="0.25">
      <c r="A54" s="78">
        <v>43</v>
      </c>
      <c r="B54" s="78" t="s">
        <v>64</v>
      </c>
      <c r="C54" s="78">
        <v>0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8">
        <v>0</v>
      </c>
    </row>
    <row r="55" spans="1:16" x14ac:dyDescent="0.25">
      <c r="A55" s="77"/>
      <c r="B55" s="77" t="s">
        <v>65</v>
      </c>
      <c r="C55" s="77">
        <f t="shared" ref="C55:P55" si="7">SUM(C51:C54)</f>
        <v>0</v>
      </c>
      <c r="D55" s="77">
        <f t="shared" si="7"/>
        <v>0</v>
      </c>
      <c r="E55" s="77">
        <f t="shared" si="7"/>
        <v>0</v>
      </c>
      <c r="F55" s="77">
        <f t="shared" si="7"/>
        <v>0</v>
      </c>
      <c r="G55" s="77">
        <f t="shared" si="7"/>
        <v>0</v>
      </c>
      <c r="H55" s="77">
        <f t="shared" si="7"/>
        <v>0</v>
      </c>
      <c r="I55" s="77">
        <f t="shared" si="7"/>
        <v>0</v>
      </c>
      <c r="J55" s="77">
        <f t="shared" si="7"/>
        <v>0</v>
      </c>
      <c r="K55" s="77">
        <f t="shared" si="7"/>
        <v>0</v>
      </c>
      <c r="L55" s="77">
        <f t="shared" si="7"/>
        <v>0</v>
      </c>
      <c r="M55" s="77">
        <f t="shared" si="7"/>
        <v>0</v>
      </c>
      <c r="N55" s="77">
        <f t="shared" si="7"/>
        <v>0</v>
      </c>
      <c r="O55" s="77">
        <f t="shared" si="7"/>
        <v>0</v>
      </c>
      <c r="P55" s="77">
        <f t="shared" si="7"/>
        <v>0</v>
      </c>
    </row>
    <row r="56" spans="1:16" x14ac:dyDescent="0.25">
      <c r="A56" s="77"/>
      <c r="B56" s="77" t="s">
        <v>66</v>
      </c>
      <c r="C56" s="77">
        <f t="shared" ref="C56:P56" si="8">SUM(C32,C34,C39,C45,C50,C55)</f>
        <v>1815</v>
      </c>
      <c r="D56" s="77">
        <f t="shared" si="8"/>
        <v>4010.8099999999995</v>
      </c>
      <c r="E56" s="77">
        <f t="shared" si="8"/>
        <v>18856</v>
      </c>
      <c r="F56" s="77">
        <f t="shared" si="8"/>
        <v>63006.970000000008</v>
      </c>
      <c r="G56" s="77">
        <f t="shared" si="8"/>
        <v>212119</v>
      </c>
      <c r="H56" s="77">
        <f t="shared" si="8"/>
        <v>35554.209999999992</v>
      </c>
      <c r="I56" s="77">
        <f t="shared" si="8"/>
        <v>14569</v>
      </c>
      <c r="J56" s="77">
        <f t="shared" si="8"/>
        <v>67839.23</v>
      </c>
      <c r="K56" s="77">
        <f t="shared" si="8"/>
        <v>134</v>
      </c>
      <c r="L56" s="77">
        <f t="shared" si="8"/>
        <v>474.01</v>
      </c>
      <c r="M56" s="77">
        <f t="shared" si="8"/>
        <v>466</v>
      </c>
      <c r="N56" s="77">
        <f t="shared" si="8"/>
        <v>5214.5500000000011</v>
      </c>
      <c r="O56" s="77">
        <f t="shared" si="8"/>
        <v>247959</v>
      </c>
      <c r="P56" s="77">
        <f t="shared" si="8"/>
        <v>176849.77999999997</v>
      </c>
    </row>
  </sheetData>
  <mergeCells count="10">
    <mergeCell ref="K3:L3"/>
    <mergeCell ref="M3:N3"/>
    <mergeCell ref="O3:P3"/>
    <mergeCell ref="A2:P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  <pageSetup scale="7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2D49D-C5CE-48D3-8565-E89B2B6B8303}">
  <sheetPr>
    <pageSetUpPr fitToPage="1"/>
  </sheetPr>
  <dimension ref="A1:P17"/>
  <sheetViews>
    <sheetView workbookViewId="0">
      <selection activeCell="I1" sqref="I1"/>
    </sheetView>
  </sheetViews>
  <sheetFormatPr defaultColWidth="9.140625" defaultRowHeight="15" x14ac:dyDescent="0.25"/>
  <cols>
    <col min="1" max="1" width="6.28515625" style="9" customWidth="1"/>
    <col min="2" max="2" width="28.7109375" style="9" customWidth="1"/>
    <col min="3" max="3" width="8.85546875" style="9" customWidth="1"/>
    <col min="4" max="4" width="11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8.85546875" style="9" customWidth="1"/>
    <col min="12" max="12" width="11.140625" style="9" customWidth="1"/>
    <col min="13" max="13" width="8.85546875" style="9" customWidth="1"/>
    <col min="14" max="14" width="11.140625" style="9" customWidth="1"/>
    <col min="15" max="15" width="8.85546875" style="9" customWidth="1"/>
    <col min="16" max="16" width="11.140625" style="9" customWidth="1"/>
    <col min="17" max="17" width="9.140625" style="9" customWidth="1"/>
    <col min="18" max="16384" width="9.140625" style="9"/>
  </cols>
  <sheetData>
    <row r="1" spans="1:16" ht="15.75" x14ac:dyDescent="0.25">
      <c r="A1" s="81"/>
      <c r="B1" s="16" t="s">
        <v>186</v>
      </c>
      <c r="C1" s="16" t="s">
        <v>0</v>
      </c>
      <c r="D1" s="30"/>
      <c r="E1" s="30"/>
      <c r="F1" s="30"/>
      <c r="G1" s="30"/>
      <c r="H1" s="30"/>
      <c r="I1" s="31" t="s">
        <v>237</v>
      </c>
      <c r="J1" s="30"/>
      <c r="K1" s="30"/>
      <c r="L1" s="31" t="s">
        <v>198</v>
      </c>
      <c r="M1" s="30"/>
      <c r="N1" s="31" t="s">
        <v>195</v>
      </c>
      <c r="O1" s="30"/>
      <c r="P1" s="32"/>
    </row>
    <row r="2" spans="1:16" s="80" customFormat="1" x14ac:dyDescent="0.25">
      <c r="A2" s="97" t="s">
        <v>197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173"/>
      <c r="M2" s="173"/>
      <c r="N2" s="173"/>
      <c r="O2" s="173"/>
      <c r="P2" s="174"/>
    </row>
    <row r="3" spans="1:16" s="79" customFormat="1" ht="13.5" x14ac:dyDescent="0.25">
      <c r="A3" s="102" t="s">
        <v>97</v>
      </c>
      <c r="B3" s="102" t="s">
        <v>69</v>
      </c>
      <c r="C3" s="103" t="s">
        <v>193</v>
      </c>
      <c r="D3" s="103"/>
      <c r="E3" s="103" t="s">
        <v>192</v>
      </c>
      <c r="F3" s="103"/>
      <c r="G3" s="103" t="s">
        <v>191</v>
      </c>
      <c r="H3" s="103"/>
      <c r="I3" s="103" t="s">
        <v>190</v>
      </c>
      <c r="J3" s="103"/>
      <c r="K3" s="103" t="s">
        <v>189</v>
      </c>
      <c r="L3" s="103"/>
      <c r="M3" s="103" t="s">
        <v>188</v>
      </c>
      <c r="N3" s="103"/>
      <c r="O3" s="103" t="s">
        <v>119</v>
      </c>
      <c r="P3" s="103"/>
    </row>
    <row r="4" spans="1:16" s="79" customFormat="1" ht="13.5" x14ac:dyDescent="0.25">
      <c r="A4" s="102"/>
      <c r="B4" s="102"/>
      <c r="C4" s="75" t="s">
        <v>106</v>
      </c>
      <c r="D4" s="75" t="s">
        <v>107</v>
      </c>
      <c r="E4" s="75" t="s">
        <v>106</v>
      </c>
      <c r="F4" s="75" t="s">
        <v>107</v>
      </c>
      <c r="G4" s="75" t="s">
        <v>106</v>
      </c>
      <c r="H4" s="75" t="s">
        <v>107</v>
      </c>
      <c r="I4" s="75" t="s">
        <v>106</v>
      </c>
      <c r="J4" s="75" t="s">
        <v>107</v>
      </c>
      <c r="K4" s="75" t="s">
        <v>106</v>
      </c>
      <c r="L4" s="75" t="s">
        <v>107</v>
      </c>
      <c r="M4" s="75" t="s">
        <v>106</v>
      </c>
      <c r="N4" s="75" t="s">
        <v>107</v>
      </c>
      <c r="O4" s="75" t="s">
        <v>106</v>
      </c>
      <c r="P4" s="75" t="s">
        <v>107</v>
      </c>
    </row>
    <row r="5" spans="1:16" x14ac:dyDescent="0.25">
      <c r="A5" s="78">
        <v>1</v>
      </c>
      <c r="B5" s="78" t="s">
        <v>70</v>
      </c>
      <c r="C5" s="78">
        <v>14</v>
      </c>
      <c r="D5" s="78">
        <v>35.020000000000003</v>
      </c>
      <c r="E5" s="78">
        <v>1151</v>
      </c>
      <c r="F5" s="78">
        <v>3035.81</v>
      </c>
      <c r="G5" s="78">
        <v>88</v>
      </c>
      <c r="H5" s="78">
        <v>179.22</v>
      </c>
      <c r="I5" s="78">
        <v>555</v>
      </c>
      <c r="J5" s="78">
        <v>1487.77</v>
      </c>
      <c r="K5" s="78">
        <v>3</v>
      </c>
      <c r="L5" s="78">
        <v>14.2</v>
      </c>
      <c r="M5" s="78">
        <v>14</v>
      </c>
      <c r="N5" s="78">
        <v>86.18</v>
      </c>
      <c r="O5" s="78">
        <v>1825</v>
      </c>
      <c r="P5" s="78">
        <v>4838.2</v>
      </c>
    </row>
    <row r="6" spans="1:16" x14ac:dyDescent="0.25">
      <c r="A6" s="78">
        <v>2</v>
      </c>
      <c r="B6" s="78" t="s">
        <v>71</v>
      </c>
      <c r="C6" s="78">
        <v>99</v>
      </c>
      <c r="D6" s="78">
        <v>416.03</v>
      </c>
      <c r="E6" s="78">
        <v>3130</v>
      </c>
      <c r="F6" s="78">
        <v>8229.42</v>
      </c>
      <c r="G6" s="78">
        <v>129</v>
      </c>
      <c r="H6" s="78">
        <v>442.9</v>
      </c>
      <c r="I6" s="78">
        <v>453</v>
      </c>
      <c r="J6" s="78">
        <v>1897.16</v>
      </c>
      <c r="K6" s="78">
        <v>3</v>
      </c>
      <c r="L6" s="78">
        <v>9.99</v>
      </c>
      <c r="M6" s="78">
        <v>15</v>
      </c>
      <c r="N6" s="78">
        <v>43.5</v>
      </c>
      <c r="O6" s="78">
        <v>3829</v>
      </c>
      <c r="P6" s="78">
        <v>11039</v>
      </c>
    </row>
    <row r="7" spans="1:16" x14ac:dyDescent="0.25">
      <c r="A7" s="78">
        <v>3</v>
      </c>
      <c r="B7" s="78" t="s">
        <v>72</v>
      </c>
      <c r="C7" s="78">
        <v>63</v>
      </c>
      <c r="D7" s="78">
        <v>46.51</v>
      </c>
      <c r="E7" s="78">
        <v>884</v>
      </c>
      <c r="F7" s="78">
        <v>2689.33</v>
      </c>
      <c r="G7" s="78">
        <v>76</v>
      </c>
      <c r="H7" s="78">
        <v>254.93</v>
      </c>
      <c r="I7" s="78">
        <v>479</v>
      </c>
      <c r="J7" s="78">
        <v>910.63</v>
      </c>
      <c r="K7" s="78">
        <v>12</v>
      </c>
      <c r="L7" s="78">
        <v>75.180000000000007</v>
      </c>
      <c r="M7" s="78">
        <v>61</v>
      </c>
      <c r="N7" s="78">
        <v>607.14</v>
      </c>
      <c r="O7" s="78">
        <v>1575</v>
      </c>
      <c r="P7" s="78">
        <v>4583.72</v>
      </c>
    </row>
    <row r="8" spans="1:16" x14ac:dyDescent="0.25">
      <c r="A8" s="78">
        <v>4</v>
      </c>
      <c r="B8" s="78" t="s">
        <v>73</v>
      </c>
      <c r="C8" s="78">
        <v>659</v>
      </c>
      <c r="D8" s="78">
        <v>730.21</v>
      </c>
      <c r="E8" s="78">
        <v>2461</v>
      </c>
      <c r="F8" s="78">
        <v>7586.13</v>
      </c>
      <c r="G8" s="78">
        <v>652</v>
      </c>
      <c r="H8" s="78">
        <v>3750.31</v>
      </c>
      <c r="I8" s="78">
        <v>2409</v>
      </c>
      <c r="J8" s="78">
        <v>7585.31</v>
      </c>
      <c r="K8" s="78">
        <v>51</v>
      </c>
      <c r="L8" s="78">
        <v>131.78</v>
      </c>
      <c r="M8" s="78">
        <v>69</v>
      </c>
      <c r="N8" s="78">
        <v>238.11</v>
      </c>
      <c r="O8" s="78">
        <v>6301</v>
      </c>
      <c r="P8" s="78">
        <v>20021.849999999999</v>
      </c>
    </row>
    <row r="9" spans="1:16" x14ac:dyDescent="0.25">
      <c r="A9" s="78">
        <v>5</v>
      </c>
      <c r="B9" s="78" t="s">
        <v>74</v>
      </c>
      <c r="C9" s="78">
        <v>9</v>
      </c>
      <c r="D9" s="78">
        <v>38.43</v>
      </c>
      <c r="E9" s="78">
        <v>66</v>
      </c>
      <c r="F9" s="78">
        <v>403.16</v>
      </c>
      <c r="G9" s="78">
        <v>2725</v>
      </c>
      <c r="H9" s="78">
        <v>8146.7</v>
      </c>
      <c r="I9" s="78">
        <v>70</v>
      </c>
      <c r="J9" s="78">
        <v>197.21</v>
      </c>
      <c r="K9" s="78">
        <v>0</v>
      </c>
      <c r="L9" s="78">
        <v>0</v>
      </c>
      <c r="M9" s="78">
        <v>3</v>
      </c>
      <c r="N9" s="78">
        <v>7.68</v>
      </c>
      <c r="O9" s="78">
        <v>2873</v>
      </c>
      <c r="P9" s="78">
        <v>8793.18</v>
      </c>
    </row>
    <row r="10" spans="1:16" x14ac:dyDescent="0.25">
      <c r="A10" s="78">
        <v>6</v>
      </c>
      <c r="B10" s="78" t="s">
        <v>75</v>
      </c>
      <c r="C10" s="78">
        <v>116</v>
      </c>
      <c r="D10" s="78">
        <v>168.83</v>
      </c>
      <c r="E10" s="78">
        <v>524</v>
      </c>
      <c r="F10" s="78">
        <v>1990.9</v>
      </c>
      <c r="G10" s="78">
        <v>795</v>
      </c>
      <c r="H10" s="78">
        <v>7357.27</v>
      </c>
      <c r="I10" s="78">
        <v>425</v>
      </c>
      <c r="J10" s="78">
        <v>2251.52</v>
      </c>
      <c r="K10" s="78">
        <v>17</v>
      </c>
      <c r="L10" s="78">
        <v>51.55</v>
      </c>
      <c r="M10" s="78">
        <v>25</v>
      </c>
      <c r="N10" s="78">
        <v>185.77</v>
      </c>
      <c r="O10" s="78">
        <v>1902</v>
      </c>
      <c r="P10" s="78">
        <v>12005.84</v>
      </c>
    </row>
    <row r="11" spans="1:16" x14ac:dyDescent="0.25">
      <c r="A11" s="78">
        <v>7</v>
      </c>
      <c r="B11" s="78" t="s">
        <v>76</v>
      </c>
      <c r="C11" s="78">
        <v>8</v>
      </c>
      <c r="D11" s="78">
        <v>25.46</v>
      </c>
      <c r="E11" s="78">
        <v>15</v>
      </c>
      <c r="F11" s="78">
        <v>59.56</v>
      </c>
      <c r="G11" s="78">
        <v>3927</v>
      </c>
      <c r="H11" s="78">
        <v>12031.16</v>
      </c>
      <c r="I11" s="78">
        <v>11</v>
      </c>
      <c r="J11" s="78">
        <v>46.76</v>
      </c>
      <c r="K11" s="78">
        <v>0</v>
      </c>
      <c r="L11" s="78">
        <v>0</v>
      </c>
      <c r="M11" s="78">
        <v>2</v>
      </c>
      <c r="N11" s="78">
        <v>8.41</v>
      </c>
      <c r="O11" s="78">
        <v>3963</v>
      </c>
      <c r="P11" s="78">
        <v>12171.35</v>
      </c>
    </row>
    <row r="12" spans="1:16" x14ac:dyDescent="0.25">
      <c r="A12" s="78">
        <v>8</v>
      </c>
      <c r="B12" s="78" t="s">
        <v>77</v>
      </c>
      <c r="C12" s="78">
        <v>131</v>
      </c>
      <c r="D12" s="78">
        <v>342.21</v>
      </c>
      <c r="E12" s="78">
        <v>1537</v>
      </c>
      <c r="F12" s="78">
        <v>6563.16</v>
      </c>
      <c r="G12" s="78">
        <v>225</v>
      </c>
      <c r="H12" s="78">
        <v>1089.44</v>
      </c>
      <c r="I12" s="78">
        <v>1647</v>
      </c>
      <c r="J12" s="78">
        <v>7923.91</v>
      </c>
      <c r="K12" s="78">
        <v>9</v>
      </c>
      <c r="L12" s="78">
        <v>34.49</v>
      </c>
      <c r="M12" s="78">
        <v>22</v>
      </c>
      <c r="N12" s="78">
        <v>108.22</v>
      </c>
      <c r="O12" s="78">
        <v>3571</v>
      </c>
      <c r="P12" s="78">
        <v>16061.43</v>
      </c>
    </row>
    <row r="13" spans="1:16" x14ac:dyDescent="0.25">
      <c r="A13" s="78">
        <v>9</v>
      </c>
      <c r="B13" s="78" t="s">
        <v>78</v>
      </c>
      <c r="C13" s="78">
        <v>228</v>
      </c>
      <c r="D13" s="78">
        <v>814.01</v>
      </c>
      <c r="E13" s="78">
        <v>1659</v>
      </c>
      <c r="F13" s="78">
        <v>6065.72</v>
      </c>
      <c r="G13" s="78">
        <v>206</v>
      </c>
      <c r="H13" s="78">
        <v>1052.03</v>
      </c>
      <c r="I13" s="78">
        <v>956</v>
      </c>
      <c r="J13" s="78">
        <v>5083.47</v>
      </c>
      <c r="K13" s="78">
        <v>1</v>
      </c>
      <c r="L13" s="78">
        <v>6.38</v>
      </c>
      <c r="M13" s="78">
        <v>38</v>
      </c>
      <c r="N13" s="78">
        <v>213.87</v>
      </c>
      <c r="O13" s="78">
        <v>3088</v>
      </c>
      <c r="P13" s="78">
        <v>13235.48</v>
      </c>
    </row>
    <row r="14" spans="1:16" x14ac:dyDescent="0.25">
      <c r="A14" s="78">
        <v>10</v>
      </c>
      <c r="B14" s="78" t="s">
        <v>79</v>
      </c>
      <c r="C14" s="78">
        <v>97</v>
      </c>
      <c r="D14" s="78">
        <v>185.45</v>
      </c>
      <c r="E14" s="78">
        <v>3288</v>
      </c>
      <c r="F14" s="78">
        <v>9650.33</v>
      </c>
      <c r="G14" s="78">
        <v>108</v>
      </c>
      <c r="H14" s="78">
        <v>355.56</v>
      </c>
      <c r="I14" s="78">
        <v>2135</v>
      </c>
      <c r="J14" s="78">
        <v>13095.59</v>
      </c>
      <c r="K14" s="78">
        <v>4</v>
      </c>
      <c r="L14" s="78">
        <v>15.15</v>
      </c>
      <c r="M14" s="78">
        <v>58</v>
      </c>
      <c r="N14" s="78">
        <v>1347.21</v>
      </c>
      <c r="O14" s="78">
        <v>5690</v>
      </c>
      <c r="P14" s="78">
        <v>24649.29</v>
      </c>
    </row>
    <row r="15" spans="1:16" x14ac:dyDescent="0.25">
      <c r="A15" s="78">
        <v>11</v>
      </c>
      <c r="B15" s="78" t="s">
        <v>80</v>
      </c>
      <c r="C15" s="78">
        <v>264</v>
      </c>
      <c r="D15" s="78">
        <v>1149.06</v>
      </c>
      <c r="E15" s="78">
        <v>2393</v>
      </c>
      <c r="F15" s="78">
        <v>11982.94</v>
      </c>
      <c r="G15" s="78">
        <v>203168</v>
      </c>
      <c r="H15" s="78">
        <v>807.83</v>
      </c>
      <c r="I15" s="78">
        <v>2647</v>
      </c>
      <c r="J15" s="78">
        <v>16829.18</v>
      </c>
      <c r="K15" s="78">
        <v>18</v>
      </c>
      <c r="L15" s="78">
        <v>95.27</v>
      </c>
      <c r="M15" s="78">
        <v>93</v>
      </c>
      <c r="N15" s="78">
        <v>1555.43</v>
      </c>
      <c r="O15" s="78">
        <v>208583</v>
      </c>
      <c r="P15" s="78">
        <v>32419.71</v>
      </c>
    </row>
    <row r="16" spans="1:16" x14ac:dyDescent="0.25">
      <c r="A16" s="78">
        <v>12</v>
      </c>
      <c r="B16" s="78" t="s">
        <v>81</v>
      </c>
      <c r="C16" s="78">
        <v>127</v>
      </c>
      <c r="D16" s="78">
        <v>59.59</v>
      </c>
      <c r="E16" s="78">
        <v>1748</v>
      </c>
      <c r="F16" s="78">
        <v>4750.51</v>
      </c>
      <c r="G16" s="78">
        <v>20</v>
      </c>
      <c r="H16" s="78">
        <v>86.86</v>
      </c>
      <c r="I16" s="78">
        <v>2782</v>
      </c>
      <c r="J16" s="78">
        <v>10530.72</v>
      </c>
      <c r="K16" s="78">
        <v>16</v>
      </c>
      <c r="L16" s="78">
        <v>40.020000000000003</v>
      </c>
      <c r="M16" s="78">
        <v>66</v>
      </c>
      <c r="N16" s="78">
        <v>813.03</v>
      </c>
      <c r="O16" s="78">
        <v>4759</v>
      </c>
      <c r="P16" s="78">
        <v>16280.73</v>
      </c>
    </row>
    <row r="17" spans="1:16" x14ac:dyDescent="0.25">
      <c r="A17" s="77"/>
      <c r="B17" s="77" t="s">
        <v>66</v>
      </c>
      <c r="C17" s="77">
        <f t="shared" ref="C17:P17" si="0">SUM(C5:C16)</f>
        <v>1815</v>
      </c>
      <c r="D17" s="77">
        <f t="shared" si="0"/>
        <v>4010.81</v>
      </c>
      <c r="E17" s="77">
        <f t="shared" si="0"/>
        <v>18856</v>
      </c>
      <c r="F17" s="77">
        <f t="shared" si="0"/>
        <v>63006.970000000008</v>
      </c>
      <c r="G17" s="77">
        <f t="shared" si="0"/>
        <v>212119</v>
      </c>
      <c r="H17" s="77">
        <f t="shared" si="0"/>
        <v>35554.21</v>
      </c>
      <c r="I17" s="77">
        <f t="shared" si="0"/>
        <v>14569</v>
      </c>
      <c r="J17" s="77">
        <f t="shared" si="0"/>
        <v>67839.23</v>
      </c>
      <c r="K17" s="77">
        <f t="shared" si="0"/>
        <v>134</v>
      </c>
      <c r="L17" s="77">
        <f t="shared" si="0"/>
        <v>474.00999999999993</v>
      </c>
      <c r="M17" s="77">
        <f t="shared" si="0"/>
        <v>466</v>
      </c>
      <c r="N17" s="77">
        <f t="shared" si="0"/>
        <v>5214.55</v>
      </c>
      <c r="O17" s="77">
        <f t="shared" si="0"/>
        <v>247959</v>
      </c>
      <c r="P17" s="77">
        <f t="shared" si="0"/>
        <v>176099.78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9EAF5-8C7E-40E0-9AE8-EF8AB1305828}">
  <sheetPr>
    <pageSetUpPr fitToPage="1"/>
  </sheetPr>
  <dimension ref="A1:L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" sqref="E1"/>
    </sheetView>
  </sheetViews>
  <sheetFormatPr defaultColWidth="9.140625" defaultRowHeight="15" x14ac:dyDescent="0.25"/>
  <cols>
    <col min="1" max="1" width="6" style="9" customWidth="1"/>
    <col min="2" max="2" width="26.140625" style="9" customWidth="1"/>
    <col min="3" max="3" width="10.42578125" style="9" customWidth="1"/>
    <col min="4" max="4" width="12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9.140625" style="9" customWidth="1"/>
    <col min="12" max="16384" width="9.140625" style="9"/>
  </cols>
  <sheetData>
    <row r="1" spans="1:12" ht="15.75" x14ac:dyDescent="0.25">
      <c r="A1" s="81"/>
      <c r="B1" s="16" t="s">
        <v>186</v>
      </c>
      <c r="C1" s="16" t="s">
        <v>0</v>
      </c>
      <c r="D1" s="30"/>
      <c r="E1" s="89" t="s">
        <v>238</v>
      </c>
      <c r="F1" s="31"/>
      <c r="G1" s="31" t="s">
        <v>206</v>
      </c>
      <c r="H1" s="30"/>
      <c r="I1" s="31" t="s">
        <v>195</v>
      </c>
      <c r="J1" s="32"/>
    </row>
    <row r="2" spans="1:12" s="80" customFormat="1" x14ac:dyDescent="0.25">
      <c r="A2" s="97" t="s">
        <v>205</v>
      </c>
      <c r="B2" s="98"/>
      <c r="C2" s="98"/>
      <c r="D2" s="98"/>
      <c r="E2" s="98"/>
      <c r="F2" s="98"/>
      <c r="G2" s="98"/>
      <c r="H2" s="98"/>
      <c r="I2" s="98"/>
      <c r="J2" s="99"/>
      <c r="K2" s="10"/>
      <c r="L2" s="83"/>
    </row>
    <row r="3" spans="1:12" x14ac:dyDescent="0.25">
      <c r="A3" s="181" t="s">
        <v>204</v>
      </c>
      <c r="B3" s="181" t="s">
        <v>98</v>
      </c>
      <c r="C3" s="184" t="s">
        <v>203</v>
      </c>
      <c r="D3" s="184"/>
      <c r="E3" s="184"/>
      <c r="F3" s="184"/>
      <c r="G3" s="175" t="s">
        <v>202</v>
      </c>
      <c r="H3" s="176"/>
      <c r="I3" s="176"/>
      <c r="J3" s="177"/>
    </row>
    <row r="4" spans="1:12" ht="30" customHeight="1" x14ac:dyDescent="0.25">
      <c r="A4" s="182"/>
      <c r="B4" s="182"/>
      <c r="C4" s="179" t="s">
        <v>201</v>
      </c>
      <c r="D4" s="179"/>
      <c r="E4" s="180" t="s">
        <v>200</v>
      </c>
      <c r="F4" s="180"/>
      <c r="G4" s="178" t="s">
        <v>201</v>
      </c>
      <c r="H4" s="179"/>
      <c r="I4" s="180" t="s">
        <v>200</v>
      </c>
      <c r="J4" s="180"/>
    </row>
    <row r="5" spans="1:12" ht="27" x14ac:dyDescent="0.25">
      <c r="A5" s="82"/>
      <c r="B5" s="183"/>
      <c r="C5" s="76" t="s">
        <v>199</v>
      </c>
      <c r="D5" s="75" t="s">
        <v>107</v>
      </c>
      <c r="E5" s="76" t="s">
        <v>199</v>
      </c>
      <c r="F5" s="75" t="s">
        <v>107</v>
      </c>
      <c r="G5" s="76" t="s">
        <v>199</v>
      </c>
      <c r="H5" s="75" t="s">
        <v>107</v>
      </c>
      <c r="I5" s="76" t="s">
        <v>199</v>
      </c>
      <c r="J5" s="75" t="s">
        <v>107</v>
      </c>
    </row>
    <row r="6" spans="1:12" x14ac:dyDescent="0.25">
      <c r="A6" s="78">
        <v>1</v>
      </c>
      <c r="B6" s="78" t="s">
        <v>15</v>
      </c>
      <c r="C6" s="78">
        <v>698</v>
      </c>
      <c r="D6" s="78">
        <v>2408.54</v>
      </c>
      <c r="E6" s="78">
        <v>234</v>
      </c>
      <c r="F6" s="78">
        <v>1847.24</v>
      </c>
      <c r="G6" s="78">
        <v>391</v>
      </c>
      <c r="H6" s="78">
        <v>1114.3800000000001</v>
      </c>
      <c r="I6" s="78">
        <v>116</v>
      </c>
      <c r="J6" s="78">
        <v>589.49</v>
      </c>
    </row>
    <row r="7" spans="1:12" x14ac:dyDescent="0.25">
      <c r="A7" s="78">
        <v>2</v>
      </c>
      <c r="B7" s="78" t="s">
        <v>16</v>
      </c>
      <c r="C7" s="78">
        <v>613</v>
      </c>
      <c r="D7" s="78">
        <v>2524.29</v>
      </c>
      <c r="E7" s="78">
        <v>427</v>
      </c>
      <c r="F7" s="78">
        <v>1919.85</v>
      </c>
      <c r="G7" s="78">
        <v>95</v>
      </c>
      <c r="H7" s="78">
        <v>239.21</v>
      </c>
      <c r="I7" s="78">
        <v>71</v>
      </c>
      <c r="J7" s="78">
        <v>296.76</v>
      </c>
    </row>
    <row r="8" spans="1:12" x14ac:dyDescent="0.25">
      <c r="A8" s="78">
        <v>3</v>
      </c>
      <c r="B8" s="78" t="s">
        <v>17</v>
      </c>
      <c r="C8" s="78">
        <v>42</v>
      </c>
      <c r="D8" s="78">
        <v>122.24</v>
      </c>
      <c r="E8" s="78">
        <v>12</v>
      </c>
      <c r="F8" s="78">
        <v>54.89</v>
      </c>
      <c r="G8" s="78">
        <v>14</v>
      </c>
      <c r="H8" s="78">
        <v>30.22</v>
      </c>
      <c r="I8" s="78">
        <v>11</v>
      </c>
      <c r="J8" s="78">
        <v>28.98</v>
      </c>
    </row>
    <row r="9" spans="1:12" x14ac:dyDescent="0.25">
      <c r="A9" s="78">
        <v>4</v>
      </c>
      <c r="B9" s="78" t="s">
        <v>18</v>
      </c>
      <c r="C9" s="78">
        <v>2003</v>
      </c>
      <c r="D9" s="78">
        <v>5807.32</v>
      </c>
      <c r="E9" s="78">
        <v>706</v>
      </c>
      <c r="F9" s="78">
        <v>4434.3900000000003</v>
      </c>
      <c r="G9" s="78">
        <v>505</v>
      </c>
      <c r="H9" s="78">
        <v>1427.94</v>
      </c>
      <c r="I9" s="78">
        <v>208</v>
      </c>
      <c r="J9" s="78">
        <v>957.43</v>
      </c>
    </row>
    <row r="10" spans="1:12" x14ac:dyDescent="0.25">
      <c r="A10" s="78">
        <v>5</v>
      </c>
      <c r="B10" s="78" t="s">
        <v>19</v>
      </c>
      <c r="C10" s="78">
        <v>1558</v>
      </c>
      <c r="D10" s="78">
        <v>4673.7</v>
      </c>
      <c r="E10" s="78">
        <v>429</v>
      </c>
      <c r="F10" s="78">
        <v>2064.7399999999998</v>
      </c>
      <c r="G10" s="78">
        <v>1029</v>
      </c>
      <c r="H10" s="78">
        <v>2286.54</v>
      </c>
      <c r="I10" s="78">
        <v>282</v>
      </c>
      <c r="J10" s="78">
        <v>1124.67</v>
      </c>
    </row>
    <row r="11" spans="1:12" x14ac:dyDescent="0.25">
      <c r="A11" s="78">
        <v>6</v>
      </c>
      <c r="B11" s="78" t="s">
        <v>20</v>
      </c>
      <c r="C11" s="78">
        <v>368</v>
      </c>
      <c r="D11" s="78">
        <v>1197.0999999999999</v>
      </c>
      <c r="E11" s="78">
        <v>153</v>
      </c>
      <c r="F11" s="78">
        <v>967.13</v>
      </c>
      <c r="G11" s="78">
        <v>83</v>
      </c>
      <c r="H11" s="78">
        <v>337.43</v>
      </c>
      <c r="I11" s="78">
        <v>58</v>
      </c>
      <c r="J11" s="78">
        <v>198.88</v>
      </c>
    </row>
    <row r="12" spans="1:12" x14ac:dyDescent="0.25">
      <c r="A12" s="78">
        <v>7</v>
      </c>
      <c r="B12" s="78" t="s">
        <v>21</v>
      </c>
      <c r="C12" s="78">
        <v>39</v>
      </c>
      <c r="D12" s="78">
        <v>199.7</v>
      </c>
      <c r="E12" s="78">
        <v>21</v>
      </c>
      <c r="F12" s="78">
        <v>257.45999999999998</v>
      </c>
      <c r="G12" s="78">
        <v>2</v>
      </c>
      <c r="H12" s="78">
        <v>10</v>
      </c>
      <c r="I12" s="78">
        <v>1</v>
      </c>
      <c r="J12" s="78">
        <v>4</v>
      </c>
    </row>
    <row r="13" spans="1:12" x14ac:dyDescent="0.25">
      <c r="A13" s="78">
        <v>8</v>
      </c>
      <c r="B13" s="78" t="s">
        <v>22</v>
      </c>
      <c r="C13" s="78">
        <v>602</v>
      </c>
      <c r="D13" s="78">
        <v>1637.08</v>
      </c>
      <c r="E13" s="78">
        <v>183</v>
      </c>
      <c r="F13" s="78">
        <v>1275.29</v>
      </c>
      <c r="G13" s="78">
        <v>40</v>
      </c>
      <c r="H13" s="78">
        <v>205.06</v>
      </c>
      <c r="I13" s="78">
        <v>16</v>
      </c>
      <c r="J13" s="78">
        <v>100.89</v>
      </c>
    </row>
    <row r="14" spans="1:12" x14ac:dyDescent="0.25">
      <c r="A14" s="78">
        <v>9</v>
      </c>
      <c r="B14" s="78" t="s">
        <v>23</v>
      </c>
      <c r="C14" s="78">
        <v>21530</v>
      </c>
      <c r="D14" s="78">
        <v>47277.06</v>
      </c>
      <c r="E14" s="78">
        <v>8706</v>
      </c>
      <c r="F14" s="78">
        <v>27948.86</v>
      </c>
      <c r="G14" s="78">
        <v>3308</v>
      </c>
      <c r="H14" s="78">
        <v>5871.46</v>
      </c>
      <c r="I14" s="78">
        <v>1194</v>
      </c>
      <c r="J14" s="78">
        <v>3456.67</v>
      </c>
    </row>
    <row r="15" spans="1:12" x14ac:dyDescent="0.25">
      <c r="A15" s="78">
        <v>10</v>
      </c>
      <c r="B15" s="78" t="s">
        <v>24</v>
      </c>
      <c r="C15" s="78">
        <v>18819</v>
      </c>
      <c r="D15" s="78">
        <v>56637.7</v>
      </c>
      <c r="E15" s="78">
        <v>10189</v>
      </c>
      <c r="F15" s="78">
        <v>42649.15</v>
      </c>
      <c r="G15" s="78">
        <v>11069</v>
      </c>
      <c r="H15" s="78">
        <v>32834.26</v>
      </c>
      <c r="I15" s="78">
        <v>5748</v>
      </c>
      <c r="J15" s="78">
        <v>23601.91</v>
      </c>
    </row>
    <row r="16" spans="1:12" x14ac:dyDescent="0.25">
      <c r="A16" s="78">
        <v>11</v>
      </c>
      <c r="B16" s="78" t="s">
        <v>25</v>
      </c>
      <c r="C16" s="78">
        <v>10130</v>
      </c>
      <c r="D16" s="78">
        <v>25598.04</v>
      </c>
      <c r="E16" s="78">
        <v>5832</v>
      </c>
      <c r="F16" s="78">
        <v>20161.7</v>
      </c>
      <c r="G16" s="78">
        <v>729</v>
      </c>
      <c r="H16" s="78">
        <v>2097.25</v>
      </c>
      <c r="I16" s="78">
        <v>436</v>
      </c>
      <c r="J16" s="78">
        <v>1544.4</v>
      </c>
    </row>
    <row r="17" spans="1:10" x14ac:dyDescent="0.25">
      <c r="A17" s="78">
        <v>12</v>
      </c>
      <c r="B17" s="78" t="s">
        <v>26</v>
      </c>
      <c r="C17" s="78">
        <v>1180</v>
      </c>
      <c r="D17" s="78">
        <v>3210.54</v>
      </c>
      <c r="E17" s="78">
        <v>545</v>
      </c>
      <c r="F17" s="78">
        <v>2104.2800000000002</v>
      </c>
      <c r="G17" s="78">
        <v>238</v>
      </c>
      <c r="H17" s="78">
        <v>521.83000000000004</v>
      </c>
      <c r="I17" s="78">
        <v>136</v>
      </c>
      <c r="J17" s="78">
        <v>358.15</v>
      </c>
    </row>
    <row r="18" spans="1:10" x14ac:dyDescent="0.25">
      <c r="A18" s="77"/>
      <c r="B18" s="77" t="s">
        <v>27</v>
      </c>
      <c r="C18" s="77">
        <f t="shared" ref="C18:J18" si="0">SUM(C6:C17)</f>
        <v>57582</v>
      </c>
      <c r="D18" s="77">
        <f t="shared" si="0"/>
        <v>151293.31</v>
      </c>
      <c r="E18" s="77">
        <f t="shared" si="0"/>
        <v>27437</v>
      </c>
      <c r="F18" s="77">
        <f t="shared" si="0"/>
        <v>105684.98</v>
      </c>
      <c r="G18" s="77">
        <f t="shared" si="0"/>
        <v>17503</v>
      </c>
      <c r="H18" s="77">
        <f t="shared" si="0"/>
        <v>46975.58</v>
      </c>
      <c r="I18" s="77">
        <f t="shared" si="0"/>
        <v>8277</v>
      </c>
      <c r="J18" s="77">
        <f t="shared" si="0"/>
        <v>32262.230000000003</v>
      </c>
    </row>
    <row r="19" spans="1:10" x14ac:dyDescent="0.25">
      <c r="A19" s="78">
        <v>13</v>
      </c>
      <c r="B19" s="78" t="s">
        <v>28</v>
      </c>
      <c r="C19" s="78">
        <v>12</v>
      </c>
      <c r="D19" s="78">
        <v>57.27</v>
      </c>
      <c r="E19" s="78">
        <v>5</v>
      </c>
      <c r="F19" s="78">
        <v>2.2599999999999998</v>
      </c>
      <c r="G19" s="78">
        <v>2</v>
      </c>
      <c r="H19" s="78">
        <v>6.51</v>
      </c>
      <c r="I19" s="78">
        <v>1</v>
      </c>
      <c r="J19" s="78">
        <v>0</v>
      </c>
    </row>
    <row r="20" spans="1:10" x14ac:dyDescent="0.25">
      <c r="A20" s="78">
        <v>14</v>
      </c>
      <c r="B20" s="78" t="s">
        <v>29</v>
      </c>
      <c r="C20" s="78">
        <v>21</v>
      </c>
      <c r="D20" s="78">
        <v>16.399999999999999</v>
      </c>
      <c r="E20" s="78">
        <v>10</v>
      </c>
      <c r="F20" s="78">
        <v>7.96</v>
      </c>
      <c r="G20" s="78">
        <v>7</v>
      </c>
      <c r="H20" s="78">
        <v>8.15</v>
      </c>
      <c r="I20" s="78">
        <v>5</v>
      </c>
      <c r="J20" s="78">
        <v>6.7</v>
      </c>
    </row>
    <row r="21" spans="1:10" x14ac:dyDescent="0.25">
      <c r="A21" s="78">
        <v>15</v>
      </c>
      <c r="B21" s="78" t="s">
        <v>30</v>
      </c>
      <c r="C21" s="78">
        <v>9</v>
      </c>
      <c r="D21" s="78">
        <v>7.36</v>
      </c>
      <c r="E21" s="78">
        <v>1</v>
      </c>
      <c r="F21" s="78">
        <v>1.1499999999999999</v>
      </c>
      <c r="G21" s="78">
        <v>10</v>
      </c>
      <c r="H21" s="78">
        <v>8.0500000000000007</v>
      </c>
      <c r="I21" s="78">
        <v>1</v>
      </c>
      <c r="J21" s="78">
        <v>1.1399999999999999</v>
      </c>
    </row>
    <row r="22" spans="1:10" x14ac:dyDescent="0.25">
      <c r="A22" s="78">
        <v>16</v>
      </c>
      <c r="B22" s="78" t="s">
        <v>31</v>
      </c>
      <c r="C22" s="78">
        <v>58</v>
      </c>
      <c r="D22" s="78">
        <v>317.19</v>
      </c>
      <c r="E22" s="78">
        <v>24</v>
      </c>
      <c r="F22" s="78">
        <v>426.46</v>
      </c>
      <c r="G22" s="78">
        <v>7</v>
      </c>
      <c r="H22" s="78">
        <v>12.06</v>
      </c>
      <c r="I22" s="78">
        <v>1</v>
      </c>
      <c r="J22" s="78">
        <v>13.6</v>
      </c>
    </row>
    <row r="23" spans="1:10" x14ac:dyDescent="0.25">
      <c r="A23" s="78">
        <v>17</v>
      </c>
      <c r="B23" s="78" t="s">
        <v>32</v>
      </c>
      <c r="C23" s="78">
        <v>197</v>
      </c>
      <c r="D23" s="78">
        <v>962.53</v>
      </c>
      <c r="E23" s="78">
        <v>152</v>
      </c>
      <c r="F23" s="78">
        <v>1247.3900000000001</v>
      </c>
      <c r="G23" s="78">
        <v>43</v>
      </c>
      <c r="H23" s="78">
        <v>223.85</v>
      </c>
      <c r="I23" s="78">
        <v>45</v>
      </c>
      <c r="J23" s="78">
        <v>189.12</v>
      </c>
    </row>
    <row r="24" spans="1:10" x14ac:dyDescent="0.25">
      <c r="A24" s="78">
        <v>18</v>
      </c>
      <c r="B24" s="78" t="s">
        <v>33</v>
      </c>
      <c r="C24" s="78">
        <v>390</v>
      </c>
      <c r="D24" s="78">
        <v>1043.7</v>
      </c>
      <c r="E24" s="78">
        <v>138</v>
      </c>
      <c r="F24" s="78">
        <v>508.33</v>
      </c>
      <c r="G24" s="78">
        <v>52</v>
      </c>
      <c r="H24" s="78">
        <v>84.31</v>
      </c>
      <c r="I24" s="78">
        <v>25</v>
      </c>
      <c r="J24" s="78">
        <v>44.4</v>
      </c>
    </row>
    <row r="25" spans="1:10" x14ac:dyDescent="0.25">
      <c r="A25" s="78">
        <v>19</v>
      </c>
      <c r="B25" s="78" t="s">
        <v>34</v>
      </c>
      <c r="C25" s="78">
        <v>83</v>
      </c>
      <c r="D25" s="78">
        <v>63.13</v>
      </c>
      <c r="E25" s="78">
        <v>3</v>
      </c>
      <c r="F25" s="78">
        <v>3.13</v>
      </c>
      <c r="G25" s="78">
        <v>14</v>
      </c>
      <c r="H25" s="78">
        <v>11.54</v>
      </c>
      <c r="I25" s="78">
        <v>1</v>
      </c>
      <c r="J25" s="78">
        <v>1.51</v>
      </c>
    </row>
    <row r="26" spans="1:10" x14ac:dyDescent="0.25">
      <c r="A26" s="78">
        <v>20</v>
      </c>
      <c r="B26" s="78" t="s">
        <v>35</v>
      </c>
      <c r="C26" s="78">
        <v>8969</v>
      </c>
      <c r="D26" s="78">
        <v>1599.93</v>
      </c>
      <c r="E26" s="78">
        <v>246</v>
      </c>
      <c r="F26" s="78">
        <v>96.16</v>
      </c>
      <c r="G26" s="78">
        <v>299</v>
      </c>
      <c r="H26" s="78">
        <v>129.21</v>
      </c>
      <c r="I26" s="78">
        <v>0</v>
      </c>
      <c r="J26" s="78">
        <v>0</v>
      </c>
    </row>
    <row r="27" spans="1:10" x14ac:dyDescent="0.25">
      <c r="A27" s="78">
        <v>21</v>
      </c>
      <c r="B27" s="78" t="s">
        <v>36</v>
      </c>
      <c r="C27" s="78">
        <v>13</v>
      </c>
      <c r="D27" s="78">
        <v>70.900000000000006</v>
      </c>
      <c r="E27" s="78">
        <v>2</v>
      </c>
      <c r="F27" s="78">
        <v>2.4300000000000002</v>
      </c>
      <c r="G27" s="78">
        <v>2</v>
      </c>
      <c r="H27" s="78">
        <v>16.149999999999999</v>
      </c>
      <c r="I27" s="78">
        <v>2</v>
      </c>
      <c r="J27" s="78">
        <v>2.63</v>
      </c>
    </row>
    <row r="28" spans="1:10" x14ac:dyDescent="0.25">
      <c r="A28" s="78">
        <v>22</v>
      </c>
      <c r="B28" s="78" t="s">
        <v>37</v>
      </c>
      <c r="C28" s="78">
        <v>21</v>
      </c>
      <c r="D28" s="78">
        <v>287.11</v>
      </c>
      <c r="E28" s="78">
        <v>36</v>
      </c>
      <c r="F28" s="78">
        <v>510.2</v>
      </c>
      <c r="G28" s="78">
        <v>11</v>
      </c>
      <c r="H28" s="78">
        <v>228.17</v>
      </c>
      <c r="I28" s="78">
        <v>16</v>
      </c>
      <c r="J28" s="78">
        <v>360.51</v>
      </c>
    </row>
    <row r="29" spans="1:10" x14ac:dyDescent="0.25">
      <c r="A29" s="78">
        <v>23</v>
      </c>
      <c r="B29" s="78" t="s">
        <v>38</v>
      </c>
      <c r="C29" s="78">
        <v>9</v>
      </c>
      <c r="D29" s="78">
        <v>1.03</v>
      </c>
      <c r="E29" s="78">
        <v>1</v>
      </c>
      <c r="F29" s="78">
        <v>0.09</v>
      </c>
      <c r="G29" s="78">
        <v>0</v>
      </c>
      <c r="H29" s="78">
        <v>0</v>
      </c>
      <c r="I29" s="78">
        <v>0</v>
      </c>
      <c r="J29" s="78">
        <v>0</v>
      </c>
    </row>
    <row r="30" spans="1:10" x14ac:dyDescent="0.25">
      <c r="A30" s="78">
        <v>24</v>
      </c>
      <c r="B30" s="78" t="s">
        <v>39</v>
      </c>
      <c r="C30" s="78">
        <v>10</v>
      </c>
      <c r="D30" s="78">
        <v>9.8000000000000007</v>
      </c>
      <c r="E30" s="78">
        <v>0</v>
      </c>
      <c r="F30" s="78">
        <v>0</v>
      </c>
      <c r="G30" s="78">
        <v>9</v>
      </c>
      <c r="H30" s="78">
        <v>9.25</v>
      </c>
      <c r="I30" s="78">
        <v>0</v>
      </c>
      <c r="J30" s="78">
        <v>0</v>
      </c>
    </row>
    <row r="31" spans="1:10" x14ac:dyDescent="0.25">
      <c r="A31" s="78">
        <v>25</v>
      </c>
      <c r="B31" s="78" t="s">
        <v>40</v>
      </c>
      <c r="C31" s="78">
        <v>468</v>
      </c>
      <c r="D31" s="78">
        <v>143.19</v>
      </c>
      <c r="E31" s="78">
        <v>27</v>
      </c>
      <c r="F31" s="78">
        <v>7.06</v>
      </c>
      <c r="G31" s="78">
        <v>50</v>
      </c>
      <c r="H31" s="78">
        <v>26.14</v>
      </c>
      <c r="I31" s="78">
        <v>0</v>
      </c>
      <c r="J31" s="78">
        <v>0</v>
      </c>
    </row>
    <row r="32" spans="1:10" x14ac:dyDescent="0.25">
      <c r="A32" s="77"/>
      <c r="B32" s="77" t="s">
        <v>41</v>
      </c>
      <c r="C32" s="77">
        <f t="shared" ref="C32:J32" si="1">SUM(C19:C31)</f>
        <v>10260</v>
      </c>
      <c r="D32" s="77">
        <f t="shared" si="1"/>
        <v>4579.5399999999991</v>
      </c>
      <c r="E32" s="77">
        <f t="shared" si="1"/>
        <v>645</v>
      </c>
      <c r="F32" s="77">
        <f t="shared" si="1"/>
        <v>2812.62</v>
      </c>
      <c r="G32" s="77">
        <f t="shared" si="1"/>
        <v>506</v>
      </c>
      <c r="H32" s="77">
        <f t="shared" si="1"/>
        <v>763.39</v>
      </c>
      <c r="I32" s="77">
        <f t="shared" si="1"/>
        <v>97</v>
      </c>
      <c r="J32" s="77">
        <f t="shared" si="1"/>
        <v>619.61</v>
      </c>
    </row>
    <row r="33" spans="1:10" x14ac:dyDescent="0.25">
      <c r="A33" s="77"/>
      <c r="B33" s="77" t="s">
        <v>42</v>
      </c>
      <c r="C33" s="77">
        <f t="shared" ref="C33:J33" si="2">SUM(C18,C32)</f>
        <v>67842</v>
      </c>
      <c r="D33" s="77">
        <f t="shared" si="2"/>
        <v>155872.85</v>
      </c>
      <c r="E33" s="77">
        <f t="shared" si="2"/>
        <v>28082</v>
      </c>
      <c r="F33" s="77">
        <f t="shared" si="2"/>
        <v>108497.59999999999</v>
      </c>
      <c r="G33" s="77">
        <f t="shared" si="2"/>
        <v>18009</v>
      </c>
      <c r="H33" s="77">
        <f t="shared" si="2"/>
        <v>47738.97</v>
      </c>
      <c r="I33" s="77">
        <f t="shared" si="2"/>
        <v>8374</v>
      </c>
      <c r="J33" s="77">
        <f t="shared" si="2"/>
        <v>32881.840000000004</v>
      </c>
    </row>
    <row r="34" spans="1:10" x14ac:dyDescent="0.25">
      <c r="A34" s="78">
        <v>26</v>
      </c>
      <c r="B34" s="78" t="s">
        <v>43</v>
      </c>
      <c r="C34" s="78">
        <v>30937</v>
      </c>
      <c r="D34" s="78">
        <v>64905.279999999999</v>
      </c>
      <c r="E34" s="78">
        <v>5737</v>
      </c>
      <c r="F34" s="78">
        <v>14441.92</v>
      </c>
      <c r="G34" s="78">
        <v>795</v>
      </c>
      <c r="H34" s="78">
        <v>2078.2399999999998</v>
      </c>
      <c r="I34" s="78">
        <v>263</v>
      </c>
      <c r="J34" s="78">
        <v>904.75</v>
      </c>
    </row>
    <row r="35" spans="1:10" x14ac:dyDescent="0.25">
      <c r="A35" s="77"/>
      <c r="B35" s="77" t="s">
        <v>44</v>
      </c>
      <c r="C35" s="77">
        <f t="shared" ref="C35:J35" si="3">SUM(C34:C34)</f>
        <v>30937</v>
      </c>
      <c r="D35" s="77">
        <f t="shared" si="3"/>
        <v>64905.279999999999</v>
      </c>
      <c r="E35" s="77">
        <f t="shared" si="3"/>
        <v>5737</v>
      </c>
      <c r="F35" s="77">
        <f t="shared" si="3"/>
        <v>14441.92</v>
      </c>
      <c r="G35" s="77">
        <f t="shared" si="3"/>
        <v>795</v>
      </c>
      <c r="H35" s="77">
        <f t="shared" si="3"/>
        <v>2078.2399999999998</v>
      </c>
      <c r="I35" s="77">
        <f t="shared" si="3"/>
        <v>263</v>
      </c>
      <c r="J35" s="77">
        <f t="shared" si="3"/>
        <v>904.75</v>
      </c>
    </row>
    <row r="36" spans="1:10" x14ac:dyDescent="0.25">
      <c r="A36" s="78">
        <v>27</v>
      </c>
      <c r="B36" s="78" t="s">
        <v>45</v>
      </c>
      <c r="C36" s="78">
        <v>2683</v>
      </c>
      <c r="D36" s="78">
        <v>8382.5499999999993</v>
      </c>
      <c r="E36" s="78">
        <v>655</v>
      </c>
      <c r="F36" s="78">
        <v>1718.24</v>
      </c>
      <c r="G36" s="78">
        <v>158</v>
      </c>
      <c r="H36" s="78">
        <v>524.77</v>
      </c>
      <c r="I36" s="78">
        <v>68</v>
      </c>
      <c r="J36" s="78">
        <v>204.73</v>
      </c>
    </row>
    <row r="37" spans="1:10" x14ac:dyDescent="0.25">
      <c r="A37" s="78">
        <v>28</v>
      </c>
      <c r="B37" s="78" t="s">
        <v>46</v>
      </c>
      <c r="C37" s="78">
        <v>18185</v>
      </c>
      <c r="D37" s="78">
        <v>30545.23</v>
      </c>
      <c r="E37" s="78">
        <v>8856</v>
      </c>
      <c r="F37" s="78">
        <v>22135.55</v>
      </c>
      <c r="G37" s="78">
        <v>5624</v>
      </c>
      <c r="H37" s="78">
        <v>4762.29</v>
      </c>
      <c r="I37" s="78">
        <v>2763</v>
      </c>
      <c r="J37" s="78">
        <v>3497.69</v>
      </c>
    </row>
    <row r="38" spans="1:10" x14ac:dyDescent="0.25">
      <c r="A38" s="78">
        <v>29</v>
      </c>
      <c r="B38" s="78" t="s">
        <v>47</v>
      </c>
      <c r="C38" s="78">
        <v>4586</v>
      </c>
      <c r="D38" s="78">
        <v>11915.2</v>
      </c>
      <c r="E38" s="78">
        <v>1078</v>
      </c>
      <c r="F38" s="78">
        <v>4544.01</v>
      </c>
      <c r="G38" s="78">
        <v>191</v>
      </c>
      <c r="H38" s="78">
        <v>794.23</v>
      </c>
      <c r="I38" s="78">
        <v>60</v>
      </c>
      <c r="J38" s="78">
        <v>293.70999999999998</v>
      </c>
    </row>
    <row r="39" spans="1:10" x14ac:dyDescent="0.25">
      <c r="A39" s="78">
        <v>30</v>
      </c>
      <c r="B39" s="78" t="s">
        <v>48</v>
      </c>
      <c r="C39" s="78">
        <v>12191</v>
      </c>
      <c r="D39" s="78">
        <v>27679.64</v>
      </c>
      <c r="E39" s="78">
        <v>2754</v>
      </c>
      <c r="F39" s="78">
        <v>8861.67</v>
      </c>
      <c r="G39" s="78">
        <v>873</v>
      </c>
      <c r="H39" s="78">
        <v>2490.4299999999998</v>
      </c>
      <c r="I39" s="78">
        <v>155</v>
      </c>
      <c r="J39" s="78">
        <v>660.28</v>
      </c>
    </row>
    <row r="40" spans="1:10" x14ac:dyDescent="0.25">
      <c r="A40" s="77"/>
      <c r="B40" s="77" t="s">
        <v>91</v>
      </c>
      <c r="C40" s="77">
        <f t="shared" ref="C40:J40" si="4">SUM(C36:C39)</f>
        <v>37645</v>
      </c>
      <c r="D40" s="77">
        <f t="shared" si="4"/>
        <v>78522.62</v>
      </c>
      <c r="E40" s="77">
        <f t="shared" si="4"/>
        <v>13343</v>
      </c>
      <c r="F40" s="77">
        <f t="shared" si="4"/>
        <v>37259.47</v>
      </c>
      <c r="G40" s="77">
        <f t="shared" si="4"/>
        <v>6846</v>
      </c>
      <c r="H40" s="77">
        <f t="shared" si="4"/>
        <v>8571.7199999999993</v>
      </c>
      <c r="I40" s="77">
        <f t="shared" si="4"/>
        <v>3046</v>
      </c>
      <c r="J40" s="77">
        <f t="shared" si="4"/>
        <v>4656.41</v>
      </c>
    </row>
    <row r="41" spans="1:10" x14ac:dyDescent="0.25">
      <c r="A41" s="78">
        <v>31</v>
      </c>
      <c r="B41" s="78" t="s">
        <v>50</v>
      </c>
      <c r="C41" s="78">
        <v>0</v>
      </c>
      <c r="D41" s="78">
        <v>0</v>
      </c>
      <c r="E41" s="78">
        <v>0</v>
      </c>
      <c r="F41" s="78">
        <v>1149</v>
      </c>
      <c r="G41" s="78">
        <v>0</v>
      </c>
      <c r="H41" s="78">
        <v>0</v>
      </c>
      <c r="I41" s="78">
        <v>0</v>
      </c>
      <c r="J41" s="78">
        <v>0</v>
      </c>
    </row>
    <row r="42" spans="1:10" x14ac:dyDescent="0.25">
      <c r="A42" s="78">
        <v>32</v>
      </c>
      <c r="B42" s="78" t="s">
        <v>51</v>
      </c>
      <c r="C42" s="78">
        <v>0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</row>
    <row r="43" spans="1:10" x14ac:dyDescent="0.25">
      <c r="A43" s="78">
        <v>33</v>
      </c>
      <c r="B43" s="78" t="s">
        <v>52</v>
      </c>
      <c r="C43" s="78">
        <v>0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</row>
    <row r="44" spans="1:10" x14ac:dyDescent="0.25">
      <c r="A44" s="78">
        <v>34</v>
      </c>
      <c r="B44" s="78" t="s">
        <v>53</v>
      </c>
      <c r="C44" s="78">
        <v>21</v>
      </c>
      <c r="D44" s="78">
        <v>324.45999999999998</v>
      </c>
      <c r="E44" s="78">
        <v>0</v>
      </c>
      <c r="F44" s="78">
        <v>0</v>
      </c>
      <c r="G44" s="78">
        <v>6</v>
      </c>
      <c r="H44" s="78">
        <v>120.93</v>
      </c>
      <c r="I44" s="78">
        <v>0</v>
      </c>
      <c r="J44" s="78">
        <v>0</v>
      </c>
    </row>
    <row r="45" spans="1:10" x14ac:dyDescent="0.25">
      <c r="A45" s="78">
        <v>35</v>
      </c>
      <c r="B45" s="78" t="s">
        <v>54</v>
      </c>
      <c r="C45" s="78">
        <v>0</v>
      </c>
      <c r="D45" s="78">
        <v>0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</row>
    <row r="46" spans="1:10" x14ac:dyDescent="0.25">
      <c r="A46" s="77"/>
      <c r="B46" s="77" t="s">
        <v>55</v>
      </c>
      <c r="C46" s="77">
        <f t="shared" ref="C46:J46" si="5">SUM(C41:C45)</f>
        <v>21</v>
      </c>
      <c r="D46" s="77">
        <f t="shared" si="5"/>
        <v>324.45999999999998</v>
      </c>
      <c r="E46" s="77">
        <f t="shared" si="5"/>
        <v>0</v>
      </c>
      <c r="F46" s="77">
        <f t="shared" si="5"/>
        <v>1149</v>
      </c>
      <c r="G46" s="77">
        <f t="shared" si="5"/>
        <v>6</v>
      </c>
      <c r="H46" s="77">
        <f t="shared" si="5"/>
        <v>120.93</v>
      </c>
      <c r="I46" s="77">
        <f t="shared" si="5"/>
        <v>0</v>
      </c>
      <c r="J46" s="77">
        <f t="shared" si="5"/>
        <v>0</v>
      </c>
    </row>
    <row r="47" spans="1:10" x14ac:dyDescent="0.25">
      <c r="A47" s="78">
        <v>36</v>
      </c>
      <c r="B47" s="78" t="s">
        <v>56</v>
      </c>
      <c r="C47" s="78">
        <v>5</v>
      </c>
      <c r="D47" s="78">
        <v>27.06</v>
      </c>
      <c r="E47" s="78">
        <v>0</v>
      </c>
      <c r="F47" s="78">
        <v>0</v>
      </c>
      <c r="G47" s="78">
        <v>2</v>
      </c>
      <c r="H47" s="78">
        <v>21.5</v>
      </c>
      <c r="I47" s="78">
        <v>0</v>
      </c>
      <c r="J47" s="78">
        <v>0</v>
      </c>
    </row>
    <row r="48" spans="1:10" x14ac:dyDescent="0.25">
      <c r="A48" s="78">
        <v>37</v>
      </c>
      <c r="B48" s="78" t="s">
        <v>57</v>
      </c>
      <c r="C48" s="78">
        <v>1</v>
      </c>
      <c r="D48" s="78">
        <v>2.72</v>
      </c>
      <c r="E48" s="78">
        <v>0</v>
      </c>
      <c r="F48" s="78">
        <v>0</v>
      </c>
      <c r="G48" s="78">
        <v>1</v>
      </c>
      <c r="H48" s="78">
        <v>3.5</v>
      </c>
      <c r="I48" s="78">
        <v>0</v>
      </c>
      <c r="J48" s="78">
        <v>0</v>
      </c>
    </row>
    <row r="49" spans="1:10" x14ac:dyDescent="0.25">
      <c r="A49" s="78">
        <v>38</v>
      </c>
      <c r="B49" s="78" t="s">
        <v>58</v>
      </c>
      <c r="C49" s="78">
        <v>5944</v>
      </c>
      <c r="D49" s="78">
        <v>2568.37</v>
      </c>
      <c r="E49" s="78">
        <v>320</v>
      </c>
      <c r="F49" s="78">
        <v>123.55</v>
      </c>
      <c r="G49" s="78">
        <v>814</v>
      </c>
      <c r="H49" s="78">
        <v>583.1</v>
      </c>
      <c r="I49" s="78">
        <v>48</v>
      </c>
      <c r="J49" s="78">
        <v>32.909999999999997</v>
      </c>
    </row>
    <row r="50" spans="1:10" x14ac:dyDescent="0.25">
      <c r="A50" s="78">
        <v>39</v>
      </c>
      <c r="B50" s="78" t="s">
        <v>59</v>
      </c>
      <c r="C50" s="78">
        <v>968</v>
      </c>
      <c r="D50" s="78">
        <v>313.11</v>
      </c>
      <c r="E50" s="78">
        <v>26</v>
      </c>
      <c r="F50" s="78">
        <v>9.68</v>
      </c>
      <c r="G50" s="78">
        <v>163</v>
      </c>
      <c r="H50" s="78">
        <v>76.739999999999995</v>
      </c>
      <c r="I50" s="78">
        <v>9</v>
      </c>
      <c r="J50" s="78">
        <v>4.8099999999999996</v>
      </c>
    </row>
    <row r="51" spans="1:10" x14ac:dyDescent="0.25">
      <c r="A51" s="77"/>
      <c r="B51" s="77" t="s">
        <v>60</v>
      </c>
      <c r="C51" s="77">
        <f t="shared" ref="C51:J51" si="6">SUM(C47:C50)</f>
        <v>6918</v>
      </c>
      <c r="D51" s="77">
        <f t="shared" si="6"/>
        <v>2911.26</v>
      </c>
      <c r="E51" s="77">
        <f t="shared" si="6"/>
        <v>346</v>
      </c>
      <c r="F51" s="77">
        <f t="shared" si="6"/>
        <v>133.22999999999999</v>
      </c>
      <c r="G51" s="77">
        <f t="shared" si="6"/>
        <v>980</v>
      </c>
      <c r="H51" s="77">
        <f t="shared" si="6"/>
        <v>684.84</v>
      </c>
      <c r="I51" s="77">
        <f t="shared" si="6"/>
        <v>57</v>
      </c>
      <c r="J51" s="77">
        <f t="shared" si="6"/>
        <v>37.72</v>
      </c>
    </row>
    <row r="52" spans="1:10" x14ac:dyDescent="0.25">
      <c r="A52" s="78">
        <v>40</v>
      </c>
      <c r="B52" s="78" t="s">
        <v>61</v>
      </c>
      <c r="C52" s="78">
        <v>0</v>
      </c>
      <c r="D52" s="78">
        <v>0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</row>
    <row r="53" spans="1:10" x14ac:dyDescent="0.25">
      <c r="A53" s="78">
        <v>41</v>
      </c>
      <c r="B53" s="78" t="s">
        <v>62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</row>
    <row r="54" spans="1:10" x14ac:dyDescent="0.25">
      <c r="A54" s="78">
        <v>42</v>
      </c>
      <c r="B54" s="78" t="s">
        <v>63</v>
      </c>
      <c r="C54" s="78">
        <v>0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</row>
    <row r="55" spans="1:10" x14ac:dyDescent="0.25">
      <c r="A55" s="78">
        <v>43</v>
      </c>
      <c r="B55" s="78" t="s">
        <v>64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</row>
    <row r="56" spans="1:10" x14ac:dyDescent="0.25">
      <c r="A56" s="77"/>
      <c r="B56" s="77" t="s">
        <v>65</v>
      </c>
      <c r="C56" s="77">
        <f t="shared" ref="C56:J56" si="7">SUM(C52:C55)</f>
        <v>0</v>
      </c>
      <c r="D56" s="77">
        <f t="shared" si="7"/>
        <v>0</v>
      </c>
      <c r="E56" s="77">
        <f t="shared" si="7"/>
        <v>0</v>
      </c>
      <c r="F56" s="77">
        <f t="shared" si="7"/>
        <v>0</v>
      </c>
      <c r="G56" s="77">
        <f t="shared" si="7"/>
        <v>0</v>
      </c>
      <c r="H56" s="77">
        <f t="shared" si="7"/>
        <v>0</v>
      </c>
      <c r="I56" s="77">
        <f t="shared" si="7"/>
        <v>0</v>
      </c>
      <c r="J56" s="77">
        <f t="shared" si="7"/>
        <v>0</v>
      </c>
    </row>
    <row r="57" spans="1:10" x14ac:dyDescent="0.25">
      <c r="A57" s="77"/>
      <c r="B57" s="77" t="s">
        <v>66</v>
      </c>
      <c r="C57" s="77">
        <f>SUM(C33,C35,C40,C46,C51,C56)</f>
        <v>143363</v>
      </c>
      <c r="D57" s="77">
        <f>SUM(D33,D35,D40,D46,D51,D56)</f>
        <v>302536.47000000003</v>
      </c>
      <c r="E57" s="77"/>
      <c r="F57" s="77">
        <f>SUM(F33,F35,F40,F46,F51,F56)</f>
        <v>161481.22</v>
      </c>
      <c r="G57" s="77">
        <f>SUM(G33,G35,G40,G46,G51,G56)</f>
        <v>26636</v>
      </c>
      <c r="H57" s="77">
        <f>SUM(H33,H35,H40,H46,H51,H56)</f>
        <v>59194.7</v>
      </c>
      <c r="I57" s="77">
        <f>SUM(I33,I35,I40,I46,I51,I56)</f>
        <v>11740</v>
      </c>
      <c r="J57" s="77">
        <f>SUM(J33,J35,J40,J46,J51,J56)</f>
        <v>38480.720000000001</v>
      </c>
    </row>
  </sheetData>
  <mergeCells count="9">
    <mergeCell ref="G3:J3"/>
    <mergeCell ref="G4:H4"/>
    <mergeCell ref="I4:J4"/>
    <mergeCell ref="A2:J2"/>
    <mergeCell ref="B3:B5"/>
    <mergeCell ref="A3:A4"/>
    <mergeCell ref="C4:D4"/>
    <mergeCell ref="E4:F4"/>
    <mergeCell ref="C3:F3"/>
  </mergeCells>
  <pageMargins left="0.7" right="0.7" top="0.75" bottom="0.75" header="0.3" footer="0.3"/>
  <pageSetup scale="82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8CD1-DC8C-42A3-B2EC-8D7B82C93705}">
  <sheetPr>
    <pageSetUpPr fitToPage="1"/>
  </sheetPr>
  <dimension ref="A1:P18"/>
  <sheetViews>
    <sheetView workbookViewId="0">
      <selection activeCell="E1" sqref="E1"/>
    </sheetView>
  </sheetViews>
  <sheetFormatPr defaultColWidth="9.140625" defaultRowHeight="15" x14ac:dyDescent="0.25"/>
  <cols>
    <col min="1" max="1" width="3.42578125" style="9" customWidth="1"/>
    <col min="2" max="2" width="23.7109375" style="9" customWidth="1"/>
    <col min="3" max="3" width="8.85546875" style="9" customWidth="1"/>
    <col min="4" max="4" width="11.140625" style="9" customWidth="1"/>
    <col min="5" max="5" width="8.85546875" style="9" customWidth="1"/>
    <col min="6" max="6" width="11.140625" style="9" customWidth="1"/>
    <col min="7" max="7" width="8.85546875" style="9" customWidth="1"/>
    <col min="8" max="8" width="11.140625" style="9" customWidth="1"/>
    <col min="9" max="9" width="8.85546875" style="9" customWidth="1"/>
    <col min="10" max="10" width="11.140625" style="9" customWidth="1"/>
    <col min="11" max="11" width="9.140625" style="9" customWidth="1"/>
    <col min="12" max="16384" width="9.140625" style="9"/>
  </cols>
  <sheetData>
    <row r="1" spans="1:16" ht="15.75" x14ac:dyDescent="0.25">
      <c r="A1" s="81"/>
      <c r="B1" s="16" t="s">
        <v>186</v>
      </c>
      <c r="C1" s="16" t="s">
        <v>0</v>
      </c>
      <c r="D1" s="30"/>
      <c r="E1" s="89" t="s">
        <v>239</v>
      </c>
      <c r="F1" s="30"/>
      <c r="G1" s="31" t="s">
        <v>208</v>
      </c>
      <c r="H1" s="30"/>
      <c r="I1" s="31" t="s">
        <v>195</v>
      </c>
      <c r="J1" s="32"/>
    </row>
    <row r="2" spans="1:16" s="80" customFormat="1" x14ac:dyDescent="0.25">
      <c r="A2" s="97" t="s">
        <v>207</v>
      </c>
      <c r="B2" s="98"/>
      <c r="C2" s="98"/>
      <c r="D2" s="98"/>
      <c r="E2" s="98"/>
      <c r="F2" s="98"/>
      <c r="G2" s="98"/>
      <c r="H2" s="98"/>
      <c r="I2" s="98"/>
      <c r="J2" s="99"/>
      <c r="K2" s="10"/>
      <c r="L2" s="83"/>
      <c r="M2" s="83"/>
      <c r="N2" s="83"/>
      <c r="O2" s="83"/>
      <c r="P2" s="83"/>
    </row>
    <row r="3" spans="1:16" ht="30" customHeight="1" x14ac:dyDescent="0.25">
      <c r="A3" s="181" t="s">
        <v>204</v>
      </c>
      <c r="B3" s="181" t="s">
        <v>98</v>
      </c>
      <c r="C3" s="184" t="s">
        <v>203</v>
      </c>
      <c r="D3" s="184"/>
      <c r="E3" s="184"/>
      <c r="F3" s="184"/>
      <c r="G3" s="175" t="s">
        <v>202</v>
      </c>
      <c r="H3" s="176"/>
      <c r="I3" s="176"/>
      <c r="J3" s="177"/>
    </row>
    <row r="4" spans="1:16" ht="52.5" customHeight="1" x14ac:dyDescent="0.25">
      <c r="A4" s="182"/>
      <c r="B4" s="182"/>
      <c r="C4" s="179" t="s">
        <v>201</v>
      </c>
      <c r="D4" s="179"/>
      <c r="E4" s="180" t="s">
        <v>200</v>
      </c>
      <c r="F4" s="180"/>
      <c r="G4" s="178" t="s">
        <v>201</v>
      </c>
      <c r="H4" s="179"/>
      <c r="I4" s="180" t="s">
        <v>200</v>
      </c>
      <c r="J4" s="180"/>
    </row>
    <row r="5" spans="1:16" x14ac:dyDescent="0.25">
      <c r="A5" s="82"/>
      <c r="B5" s="183"/>
      <c r="C5" s="76" t="s">
        <v>106</v>
      </c>
      <c r="D5" s="85" t="s">
        <v>107</v>
      </c>
      <c r="E5" s="84" t="s">
        <v>106</v>
      </c>
      <c r="F5" s="84" t="s">
        <v>107</v>
      </c>
      <c r="G5" s="84" t="s">
        <v>106</v>
      </c>
      <c r="H5" s="85" t="s">
        <v>107</v>
      </c>
      <c r="I5" s="84" t="s">
        <v>106</v>
      </c>
      <c r="J5" s="84" t="s">
        <v>107</v>
      </c>
    </row>
    <row r="6" spans="1:16" x14ac:dyDescent="0.25">
      <c r="A6" s="63">
        <v>1</v>
      </c>
      <c r="B6" s="63" t="s">
        <v>70</v>
      </c>
      <c r="C6" s="63">
        <v>7297</v>
      </c>
      <c r="D6" s="63">
        <v>12983.16</v>
      </c>
      <c r="E6" s="63">
        <v>1277</v>
      </c>
      <c r="F6" s="63">
        <v>2738.45</v>
      </c>
      <c r="G6" s="63">
        <v>1725</v>
      </c>
      <c r="H6" s="63">
        <v>2852.41</v>
      </c>
      <c r="I6" s="63">
        <v>297</v>
      </c>
      <c r="J6" s="63">
        <v>621.16999999999996</v>
      </c>
    </row>
    <row r="7" spans="1:16" x14ac:dyDescent="0.25">
      <c r="A7" s="63">
        <v>2</v>
      </c>
      <c r="B7" s="63" t="s">
        <v>71</v>
      </c>
      <c r="C7" s="63">
        <v>7395</v>
      </c>
      <c r="D7" s="63">
        <v>13472.64</v>
      </c>
      <c r="E7" s="63">
        <v>9633</v>
      </c>
      <c r="F7" s="63">
        <v>22829.439999999999</v>
      </c>
      <c r="G7" s="63">
        <v>1156</v>
      </c>
      <c r="H7" s="63">
        <v>2239.02</v>
      </c>
      <c r="I7" s="63">
        <v>1823</v>
      </c>
      <c r="J7" s="63">
        <v>4075.48</v>
      </c>
    </row>
    <row r="8" spans="1:16" x14ac:dyDescent="0.25">
      <c r="A8" s="63">
        <v>3</v>
      </c>
      <c r="B8" s="63" t="s">
        <v>72</v>
      </c>
      <c r="C8" s="63">
        <v>9278</v>
      </c>
      <c r="D8" s="63">
        <v>20657.29</v>
      </c>
      <c r="E8" s="63">
        <v>567</v>
      </c>
      <c r="F8" s="63">
        <v>1479.56</v>
      </c>
      <c r="G8" s="63">
        <v>1359</v>
      </c>
      <c r="H8" s="63">
        <v>3221.01</v>
      </c>
      <c r="I8" s="63">
        <v>74</v>
      </c>
      <c r="J8" s="63">
        <v>191.69</v>
      </c>
    </row>
    <row r="9" spans="1:16" x14ac:dyDescent="0.25">
      <c r="A9" s="63">
        <v>4</v>
      </c>
      <c r="B9" s="63" t="s">
        <v>73</v>
      </c>
      <c r="C9" s="63">
        <v>33251</v>
      </c>
      <c r="D9" s="63">
        <v>52888.92</v>
      </c>
      <c r="E9" s="63">
        <v>6322</v>
      </c>
      <c r="F9" s="63">
        <v>20687.740000000002</v>
      </c>
      <c r="G9" s="63">
        <v>3576</v>
      </c>
      <c r="H9" s="63">
        <v>10074.75</v>
      </c>
      <c r="I9" s="63">
        <v>1019</v>
      </c>
      <c r="J9" s="63">
        <v>3963.25</v>
      </c>
    </row>
    <row r="10" spans="1:16" x14ac:dyDescent="0.25">
      <c r="A10" s="63">
        <v>5</v>
      </c>
      <c r="B10" s="63" t="s">
        <v>74</v>
      </c>
      <c r="C10" s="63">
        <v>1090</v>
      </c>
      <c r="D10" s="63">
        <v>2662.28</v>
      </c>
      <c r="E10" s="63">
        <v>15170</v>
      </c>
      <c r="F10" s="63">
        <v>45635.839999999997</v>
      </c>
      <c r="G10" s="63">
        <v>244</v>
      </c>
      <c r="H10" s="63">
        <v>600.87</v>
      </c>
      <c r="I10" s="63">
        <v>4612</v>
      </c>
      <c r="J10" s="63">
        <v>11972.41</v>
      </c>
    </row>
    <row r="11" spans="1:16" x14ac:dyDescent="0.25">
      <c r="A11" s="63">
        <v>6</v>
      </c>
      <c r="B11" s="63" t="s">
        <v>75</v>
      </c>
      <c r="C11" s="63">
        <v>8468</v>
      </c>
      <c r="D11" s="63">
        <v>24324.080000000002</v>
      </c>
      <c r="E11" s="63">
        <v>2765</v>
      </c>
      <c r="F11" s="63">
        <v>22510.799999999999</v>
      </c>
      <c r="G11" s="63">
        <v>1411</v>
      </c>
      <c r="H11" s="63">
        <v>3959.35</v>
      </c>
      <c r="I11" s="63">
        <v>630</v>
      </c>
      <c r="J11" s="63">
        <v>4190.6400000000003</v>
      </c>
    </row>
    <row r="12" spans="1:16" x14ac:dyDescent="0.25">
      <c r="A12" s="63">
        <v>7</v>
      </c>
      <c r="B12" s="63" t="s">
        <v>76</v>
      </c>
      <c r="C12" s="63">
        <v>304</v>
      </c>
      <c r="D12" s="63">
        <v>719.5</v>
      </c>
      <c r="E12" s="63">
        <v>4441</v>
      </c>
      <c r="F12" s="63">
        <v>14129.44</v>
      </c>
      <c r="G12" s="63">
        <v>37</v>
      </c>
      <c r="H12" s="63">
        <v>128.84</v>
      </c>
      <c r="I12" s="63">
        <v>1749</v>
      </c>
      <c r="J12" s="63">
        <v>6419.79</v>
      </c>
    </row>
    <row r="13" spans="1:16" x14ac:dyDescent="0.25">
      <c r="A13" s="63">
        <v>8</v>
      </c>
      <c r="B13" s="63" t="s">
        <v>77</v>
      </c>
      <c r="C13" s="63">
        <v>24598</v>
      </c>
      <c r="D13" s="63">
        <v>53987.519999999997</v>
      </c>
      <c r="E13" s="63">
        <v>1132</v>
      </c>
      <c r="F13" s="63">
        <v>3889.84</v>
      </c>
      <c r="G13" s="63">
        <v>4834</v>
      </c>
      <c r="H13" s="63">
        <v>9202.41</v>
      </c>
      <c r="I13" s="63">
        <v>286</v>
      </c>
      <c r="J13" s="63">
        <v>926.37</v>
      </c>
    </row>
    <row r="14" spans="1:16" x14ac:dyDescent="0.25">
      <c r="A14" s="63">
        <v>9</v>
      </c>
      <c r="B14" s="63" t="s">
        <v>78</v>
      </c>
      <c r="C14" s="63">
        <v>16718</v>
      </c>
      <c r="D14" s="63">
        <v>43080.54</v>
      </c>
      <c r="E14" s="63">
        <v>1606</v>
      </c>
      <c r="F14" s="63">
        <v>9254.15</v>
      </c>
      <c r="G14" s="63">
        <v>4810</v>
      </c>
      <c r="H14" s="63">
        <v>9788.89</v>
      </c>
      <c r="I14" s="63">
        <v>449</v>
      </c>
      <c r="J14" s="63">
        <v>2870.39</v>
      </c>
    </row>
    <row r="15" spans="1:16" x14ac:dyDescent="0.25">
      <c r="A15" s="63">
        <v>10</v>
      </c>
      <c r="B15" s="63" t="s">
        <v>79</v>
      </c>
      <c r="C15" s="63">
        <v>9058</v>
      </c>
      <c r="D15" s="63">
        <v>18954.63</v>
      </c>
      <c r="E15" s="63">
        <v>735</v>
      </c>
      <c r="F15" s="63">
        <v>2240.5500000000002</v>
      </c>
      <c r="G15" s="63">
        <v>2683</v>
      </c>
      <c r="H15" s="63">
        <v>4772.33</v>
      </c>
      <c r="I15" s="63">
        <v>213</v>
      </c>
      <c r="J15" s="63">
        <v>440.55</v>
      </c>
    </row>
    <row r="16" spans="1:16" x14ac:dyDescent="0.25">
      <c r="A16" s="63">
        <v>11</v>
      </c>
      <c r="B16" s="63" t="s">
        <v>80</v>
      </c>
      <c r="C16" s="63">
        <v>13620</v>
      </c>
      <c r="D16" s="63">
        <v>39802</v>
      </c>
      <c r="E16" s="63">
        <v>2305</v>
      </c>
      <c r="F16" s="63">
        <v>11702.14</v>
      </c>
      <c r="G16" s="63">
        <v>2803</v>
      </c>
      <c r="H16" s="63">
        <v>8381.24</v>
      </c>
      <c r="I16" s="63">
        <v>370</v>
      </c>
      <c r="J16" s="63">
        <v>2132.54</v>
      </c>
    </row>
    <row r="17" spans="1:10" x14ac:dyDescent="0.25">
      <c r="A17" s="63">
        <v>12</v>
      </c>
      <c r="B17" s="63" t="s">
        <v>81</v>
      </c>
      <c r="C17" s="63">
        <v>12286</v>
      </c>
      <c r="D17" s="63">
        <v>19003.91</v>
      </c>
      <c r="E17" s="63">
        <v>1555</v>
      </c>
      <c r="F17" s="63">
        <v>3234.27</v>
      </c>
      <c r="G17" s="63">
        <v>1998</v>
      </c>
      <c r="H17" s="63">
        <v>3973.58</v>
      </c>
      <c r="I17" s="63">
        <v>218</v>
      </c>
      <c r="J17" s="63">
        <v>676.44</v>
      </c>
    </row>
    <row r="18" spans="1:10" x14ac:dyDescent="0.25">
      <c r="A18" s="64"/>
      <c r="B18" s="64" t="s">
        <v>66</v>
      </c>
      <c r="C18" s="64">
        <f t="shared" ref="C18:J18" si="0">SUM(C6:C17)</f>
        <v>143363</v>
      </c>
      <c r="D18" s="64">
        <f t="shared" si="0"/>
        <v>302536.46999999997</v>
      </c>
      <c r="E18" s="64">
        <f t="shared" si="0"/>
        <v>47508</v>
      </c>
      <c r="F18" s="64">
        <f t="shared" si="0"/>
        <v>160332.22</v>
      </c>
      <c r="G18" s="64">
        <f t="shared" si="0"/>
        <v>26636</v>
      </c>
      <c r="H18" s="64">
        <f t="shared" si="0"/>
        <v>59194.700000000004</v>
      </c>
      <c r="I18" s="64">
        <f t="shared" si="0"/>
        <v>11740</v>
      </c>
      <c r="J18" s="64">
        <f t="shared" si="0"/>
        <v>38480.720000000008</v>
      </c>
    </row>
  </sheetData>
  <mergeCells count="9">
    <mergeCell ref="A2:J2"/>
    <mergeCell ref="A3:A4"/>
    <mergeCell ref="B3:B5"/>
    <mergeCell ref="C3:F3"/>
    <mergeCell ref="G3:J3"/>
    <mergeCell ref="C4:D4"/>
    <mergeCell ref="E4:F4"/>
    <mergeCell ref="G4:H4"/>
    <mergeCell ref="I4:J4"/>
  </mergeCells>
  <pageMargins left="0.7" right="0.7" top="0.75" bottom="0.75" header="0.3" footer="0.3"/>
  <pageSetup scale="84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8931D-FAF0-4D2F-AD04-7913768C7C1E}">
  <sheetPr>
    <pageSetUpPr fitToPage="1"/>
  </sheetPr>
  <dimension ref="A1:N56"/>
  <sheetViews>
    <sheetView zoomScaleNormal="100" workbookViewId="0">
      <pane xSplit="2" ySplit="4" topLeftCell="C47" activePane="bottomRight" state="frozen"/>
      <selection pane="topRight" activeCell="C1" sqref="C1"/>
      <selection pane="bottomLeft" activeCell="A5" sqref="A5"/>
      <selection pane="bottomRight" activeCell="E1" sqref="E1"/>
    </sheetView>
  </sheetViews>
  <sheetFormatPr defaultColWidth="9.140625" defaultRowHeight="15" x14ac:dyDescent="0.25"/>
  <cols>
    <col min="1" max="1" width="5" style="9" customWidth="1"/>
    <col min="2" max="2" width="29.42578125" style="9" customWidth="1"/>
    <col min="3" max="3" width="10.7109375" style="9" customWidth="1"/>
    <col min="4" max="4" width="20.5703125" style="9" customWidth="1"/>
    <col min="5" max="5" width="10.85546875" style="9" customWidth="1"/>
    <col min="6" max="6" width="18.85546875" style="9" customWidth="1"/>
    <col min="7" max="7" width="17.85546875" style="9" customWidth="1"/>
    <col min="8" max="8" width="14.5703125" style="9" customWidth="1"/>
    <col min="9" max="9" width="9.140625" style="9" customWidth="1"/>
    <col min="10" max="16384" width="9.140625" style="9"/>
  </cols>
  <sheetData>
    <row r="1" spans="1:14" ht="15.75" x14ac:dyDescent="0.25">
      <c r="A1" s="81"/>
      <c r="B1" s="16" t="s">
        <v>186</v>
      </c>
      <c r="C1" s="16" t="s">
        <v>0</v>
      </c>
      <c r="D1" s="16"/>
      <c r="E1" s="89" t="s">
        <v>240</v>
      </c>
      <c r="F1" s="31"/>
      <c r="G1" s="31" t="s">
        <v>214</v>
      </c>
      <c r="H1" s="31" t="s">
        <v>195</v>
      </c>
    </row>
    <row r="2" spans="1:14" s="80" customFormat="1" x14ac:dyDescent="0.25">
      <c r="A2" s="97" t="s">
        <v>213</v>
      </c>
      <c r="B2" s="98"/>
      <c r="C2" s="98"/>
      <c r="D2" s="98"/>
      <c r="E2" s="98"/>
      <c r="F2" s="98"/>
      <c r="G2" s="98"/>
      <c r="H2" s="99"/>
      <c r="I2" s="87"/>
      <c r="J2" s="87"/>
      <c r="K2" s="87"/>
      <c r="L2" s="86"/>
      <c r="M2" s="86"/>
      <c r="N2" s="86"/>
    </row>
    <row r="3" spans="1:14" ht="78.75" customHeight="1" x14ac:dyDescent="0.25">
      <c r="A3" s="182" t="s">
        <v>212</v>
      </c>
      <c r="B3" s="185" t="s">
        <v>8</v>
      </c>
      <c r="C3" s="178" t="s">
        <v>211</v>
      </c>
      <c r="D3" s="179"/>
      <c r="E3" s="178" t="s">
        <v>210</v>
      </c>
      <c r="F3" s="179"/>
      <c r="G3" s="180" t="s">
        <v>209</v>
      </c>
      <c r="H3" s="180"/>
    </row>
    <row r="4" spans="1:14" x14ac:dyDescent="0.25">
      <c r="A4" s="183"/>
      <c r="B4" s="186"/>
      <c r="C4" s="84" t="s">
        <v>106</v>
      </c>
      <c r="D4" s="84" t="s">
        <v>107</v>
      </c>
      <c r="E4" s="84" t="s">
        <v>106</v>
      </c>
      <c r="F4" s="84" t="s">
        <v>107</v>
      </c>
      <c r="G4" s="84" t="s">
        <v>106</v>
      </c>
      <c r="H4" s="84" t="s">
        <v>107</v>
      </c>
    </row>
    <row r="5" spans="1:14" x14ac:dyDescent="0.25">
      <c r="A5" s="63">
        <v>1</v>
      </c>
      <c r="B5" s="63" t="s">
        <v>15</v>
      </c>
      <c r="C5" s="63">
        <v>4013</v>
      </c>
      <c r="D5" s="63">
        <v>19740.689999999999</v>
      </c>
      <c r="E5" s="63">
        <v>811</v>
      </c>
      <c r="F5" s="63">
        <v>401.85</v>
      </c>
      <c r="G5" s="63">
        <v>2277</v>
      </c>
      <c r="H5" s="63">
        <v>9085.01</v>
      </c>
    </row>
    <row r="6" spans="1:14" x14ac:dyDescent="0.25">
      <c r="A6" s="63">
        <v>2</v>
      </c>
      <c r="B6" s="63" t="s">
        <v>16</v>
      </c>
      <c r="C6" s="63">
        <v>2387</v>
      </c>
      <c r="D6" s="63">
        <v>8487.76</v>
      </c>
      <c r="E6" s="63">
        <v>145</v>
      </c>
      <c r="F6" s="63">
        <v>47.7</v>
      </c>
      <c r="G6" s="63">
        <v>1286</v>
      </c>
      <c r="H6" s="63">
        <v>3922.66</v>
      </c>
    </row>
    <row r="7" spans="1:14" x14ac:dyDescent="0.25">
      <c r="A7" s="63">
        <v>3</v>
      </c>
      <c r="B7" s="63" t="s">
        <v>17</v>
      </c>
      <c r="C7" s="63">
        <v>565</v>
      </c>
      <c r="D7" s="63">
        <v>3317.31</v>
      </c>
      <c r="E7" s="63">
        <v>24</v>
      </c>
      <c r="F7" s="63">
        <v>7.57</v>
      </c>
      <c r="G7" s="63">
        <v>1086</v>
      </c>
      <c r="H7" s="63">
        <v>1737.35</v>
      </c>
    </row>
    <row r="8" spans="1:14" x14ac:dyDescent="0.25">
      <c r="A8" s="63">
        <v>4</v>
      </c>
      <c r="B8" s="63" t="s">
        <v>18</v>
      </c>
      <c r="C8" s="63">
        <v>4830</v>
      </c>
      <c r="D8" s="63">
        <v>23656</v>
      </c>
      <c r="E8" s="63">
        <v>1727</v>
      </c>
      <c r="F8" s="63">
        <v>773.73</v>
      </c>
      <c r="G8" s="63">
        <v>4032</v>
      </c>
      <c r="H8" s="63">
        <v>10637.08</v>
      </c>
    </row>
    <row r="9" spans="1:14" x14ac:dyDescent="0.25">
      <c r="A9" s="63">
        <v>5</v>
      </c>
      <c r="B9" s="63" t="s">
        <v>19</v>
      </c>
      <c r="C9" s="63">
        <v>5686</v>
      </c>
      <c r="D9" s="63">
        <v>32126.01</v>
      </c>
      <c r="E9" s="63">
        <v>21</v>
      </c>
      <c r="F9" s="63">
        <v>6.51</v>
      </c>
      <c r="G9" s="63">
        <v>4059</v>
      </c>
      <c r="H9" s="63">
        <v>15569.83</v>
      </c>
    </row>
    <row r="10" spans="1:14" x14ac:dyDescent="0.25">
      <c r="A10" s="63">
        <v>6</v>
      </c>
      <c r="B10" s="63" t="s">
        <v>20</v>
      </c>
      <c r="C10" s="63">
        <v>1195</v>
      </c>
      <c r="D10" s="63">
        <v>4792.74</v>
      </c>
      <c r="E10" s="63">
        <v>121</v>
      </c>
      <c r="F10" s="63">
        <v>39.880000000000003</v>
      </c>
      <c r="G10" s="63">
        <v>517</v>
      </c>
      <c r="H10" s="63">
        <v>1635.93</v>
      </c>
    </row>
    <row r="11" spans="1:14" x14ac:dyDescent="0.25">
      <c r="A11" s="63">
        <v>7</v>
      </c>
      <c r="B11" s="63" t="s">
        <v>21</v>
      </c>
      <c r="C11" s="63">
        <v>442</v>
      </c>
      <c r="D11" s="63">
        <v>2318.86</v>
      </c>
      <c r="E11" s="63">
        <v>26</v>
      </c>
      <c r="F11" s="63">
        <v>15.09</v>
      </c>
      <c r="G11" s="63">
        <v>167</v>
      </c>
      <c r="H11" s="63">
        <v>882.64</v>
      </c>
    </row>
    <row r="12" spans="1:14" x14ac:dyDescent="0.25">
      <c r="A12" s="63">
        <v>8</v>
      </c>
      <c r="B12" s="63" t="s">
        <v>22</v>
      </c>
      <c r="C12" s="63">
        <v>1734</v>
      </c>
      <c r="D12" s="63">
        <v>9097.5300000000007</v>
      </c>
      <c r="E12" s="63">
        <v>669</v>
      </c>
      <c r="F12" s="63">
        <v>261.62</v>
      </c>
      <c r="G12" s="63">
        <v>185</v>
      </c>
      <c r="H12" s="63">
        <v>931.83</v>
      </c>
    </row>
    <row r="13" spans="1:14" x14ac:dyDescent="0.25">
      <c r="A13" s="63">
        <v>9</v>
      </c>
      <c r="B13" s="63" t="s">
        <v>23</v>
      </c>
      <c r="C13" s="63">
        <v>78278</v>
      </c>
      <c r="D13" s="63">
        <v>244978.59</v>
      </c>
      <c r="E13" s="63">
        <v>605</v>
      </c>
      <c r="F13" s="63">
        <v>380.07</v>
      </c>
      <c r="G13" s="63">
        <v>32302</v>
      </c>
      <c r="H13" s="63">
        <v>115621.01</v>
      </c>
    </row>
    <row r="14" spans="1:14" x14ac:dyDescent="0.25">
      <c r="A14" s="63">
        <v>10</v>
      </c>
      <c r="B14" s="63" t="s">
        <v>24</v>
      </c>
      <c r="C14" s="63">
        <v>59954</v>
      </c>
      <c r="D14" s="63">
        <v>246819.22</v>
      </c>
      <c r="E14" s="63">
        <v>9379</v>
      </c>
      <c r="F14" s="63">
        <v>5315.44</v>
      </c>
      <c r="G14" s="63">
        <v>32595</v>
      </c>
      <c r="H14" s="63">
        <v>110802.33</v>
      </c>
    </row>
    <row r="15" spans="1:14" x14ac:dyDescent="0.25">
      <c r="A15" s="63">
        <v>11</v>
      </c>
      <c r="B15" s="63" t="s">
        <v>25</v>
      </c>
      <c r="C15" s="63">
        <v>19445</v>
      </c>
      <c r="D15" s="63">
        <v>72585.05</v>
      </c>
      <c r="E15" s="63">
        <v>4840</v>
      </c>
      <c r="F15" s="63">
        <v>2704.32</v>
      </c>
      <c r="G15" s="63">
        <v>6015</v>
      </c>
      <c r="H15" s="63">
        <v>23523.07</v>
      </c>
    </row>
    <row r="16" spans="1:14" x14ac:dyDescent="0.25">
      <c r="A16" s="63">
        <v>12</v>
      </c>
      <c r="B16" s="63" t="s">
        <v>26</v>
      </c>
      <c r="C16" s="63">
        <v>3684</v>
      </c>
      <c r="D16" s="63">
        <v>16416.14</v>
      </c>
      <c r="E16" s="63">
        <v>835</v>
      </c>
      <c r="F16" s="63">
        <v>460.59</v>
      </c>
      <c r="G16" s="63">
        <v>2580</v>
      </c>
      <c r="H16" s="63">
        <v>9568.2800000000007</v>
      </c>
    </row>
    <row r="17" spans="1:8" x14ac:dyDescent="0.25">
      <c r="A17" s="64"/>
      <c r="B17" s="64" t="s">
        <v>27</v>
      </c>
      <c r="C17" s="64">
        <f t="shared" ref="C17:H17" si="0">SUM(C5:C16)</f>
        <v>182213</v>
      </c>
      <c r="D17" s="64">
        <f t="shared" si="0"/>
        <v>684335.9</v>
      </c>
      <c r="E17" s="64">
        <f t="shared" si="0"/>
        <v>19203</v>
      </c>
      <c r="F17" s="64">
        <f t="shared" si="0"/>
        <v>10414.369999999999</v>
      </c>
      <c r="G17" s="64">
        <f t="shared" si="0"/>
        <v>87101</v>
      </c>
      <c r="H17" s="64">
        <f t="shared" si="0"/>
        <v>303917.02</v>
      </c>
    </row>
    <row r="18" spans="1:8" x14ac:dyDescent="0.25">
      <c r="A18" s="63">
        <v>13</v>
      </c>
      <c r="B18" s="63" t="s">
        <v>28</v>
      </c>
      <c r="C18" s="63">
        <v>3574</v>
      </c>
      <c r="D18" s="63">
        <v>6911.64</v>
      </c>
      <c r="E18" s="63">
        <v>61</v>
      </c>
      <c r="F18" s="63">
        <v>13.44</v>
      </c>
      <c r="G18" s="63">
        <v>954</v>
      </c>
      <c r="H18" s="63">
        <v>3686.53</v>
      </c>
    </row>
    <row r="19" spans="1:8" x14ac:dyDescent="0.25">
      <c r="A19" s="63">
        <v>14</v>
      </c>
      <c r="B19" s="63" t="s">
        <v>29</v>
      </c>
      <c r="C19" s="63">
        <v>1810</v>
      </c>
      <c r="D19" s="63">
        <v>901.49</v>
      </c>
      <c r="E19" s="63">
        <v>795</v>
      </c>
      <c r="F19" s="63">
        <v>229.53</v>
      </c>
      <c r="G19" s="63">
        <v>875</v>
      </c>
      <c r="H19" s="63">
        <v>769.03</v>
      </c>
    </row>
    <row r="20" spans="1:8" x14ac:dyDescent="0.25">
      <c r="A20" s="63">
        <v>15</v>
      </c>
      <c r="B20" s="63" t="s">
        <v>30</v>
      </c>
      <c r="C20" s="63">
        <v>86</v>
      </c>
      <c r="D20" s="63">
        <v>235.01</v>
      </c>
      <c r="E20" s="63">
        <v>3</v>
      </c>
      <c r="F20" s="63">
        <v>1.77</v>
      </c>
      <c r="G20" s="63">
        <v>131</v>
      </c>
      <c r="H20" s="63">
        <v>322.85000000000002</v>
      </c>
    </row>
    <row r="21" spans="1:8" x14ac:dyDescent="0.25">
      <c r="A21" s="63">
        <v>16</v>
      </c>
      <c r="B21" s="63" t="s">
        <v>31</v>
      </c>
      <c r="C21" s="63">
        <v>13122</v>
      </c>
      <c r="D21" s="63">
        <v>76930.64</v>
      </c>
      <c r="E21" s="63">
        <v>559</v>
      </c>
      <c r="F21" s="63">
        <v>162.66</v>
      </c>
      <c r="G21" s="63">
        <v>6437</v>
      </c>
      <c r="H21" s="63">
        <v>15571.47</v>
      </c>
    </row>
    <row r="22" spans="1:8" x14ac:dyDescent="0.25">
      <c r="A22" s="63">
        <v>17</v>
      </c>
      <c r="B22" s="63" t="s">
        <v>32</v>
      </c>
      <c r="C22" s="63">
        <v>10767</v>
      </c>
      <c r="D22" s="63">
        <v>70839.61</v>
      </c>
      <c r="E22" s="63">
        <v>89</v>
      </c>
      <c r="F22" s="63">
        <v>58.44</v>
      </c>
      <c r="G22" s="63">
        <v>9232</v>
      </c>
      <c r="H22" s="63">
        <v>39952.61</v>
      </c>
    </row>
    <row r="23" spans="1:8" x14ac:dyDescent="0.25">
      <c r="A23" s="63">
        <v>18</v>
      </c>
      <c r="B23" s="63" t="s">
        <v>33</v>
      </c>
      <c r="C23" s="63">
        <v>1056</v>
      </c>
      <c r="D23" s="63">
        <v>4114.88</v>
      </c>
      <c r="E23" s="63">
        <v>45</v>
      </c>
      <c r="F23" s="63">
        <v>16.43</v>
      </c>
      <c r="G23" s="63">
        <v>887</v>
      </c>
      <c r="H23" s="63">
        <v>2720.79</v>
      </c>
    </row>
    <row r="24" spans="1:8" x14ac:dyDescent="0.25">
      <c r="A24" s="63">
        <v>19</v>
      </c>
      <c r="B24" s="63" t="s">
        <v>34</v>
      </c>
      <c r="C24" s="63">
        <v>617</v>
      </c>
      <c r="D24" s="63">
        <v>545.73</v>
      </c>
      <c r="E24" s="63">
        <v>0</v>
      </c>
      <c r="F24" s="63">
        <v>0</v>
      </c>
      <c r="G24" s="63">
        <v>492</v>
      </c>
      <c r="H24" s="63">
        <v>576.22</v>
      </c>
    </row>
    <row r="25" spans="1:8" x14ac:dyDescent="0.25">
      <c r="A25" s="63">
        <v>20</v>
      </c>
      <c r="B25" s="63" t="s">
        <v>35</v>
      </c>
      <c r="C25" s="63">
        <v>1869</v>
      </c>
      <c r="D25" s="63">
        <v>5797.88</v>
      </c>
      <c r="E25" s="63">
        <v>1869</v>
      </c>
      <c r="F25" s="63">
        <v>5797.88</v>
      </c>
      <c r="G25" s="63">
        <v>580</v>
      </c>
      <c r="H25" s="63">
        <v>2171.33</v>
      </c>
    </row>
    <row r="26" spans="1:8" x14ac:dyDescent="0.25">
      <c r="A26" s="63">
        <v>21</v>
      </c>
      <c r="B26" s="63" t="s">
        <v>36</v>
      </c>
      <c r="C26" s="63">
        <v>477</v>
      </c>
      <c r="D26" s="63">
        <v>2932.65</v>
      </c>
      <c r="E26" s="63">
        <v>157</v>
      </c>
      <c r="F26" s="63">
        <v>648.66</v>
      </c>
      <c r="G26" s="63">
        <v>158</v>
      </c>
      <c r="H26" s="63">
        <v>1126.45</v>
      </c>
    </row>
    <row r="27" spans="1:8" x14ac:dyDescent="0.25">
      <c r="A27" s="63">
        <v>22</v>
      </c>
      <c r="B27" s="63" t="s">
        <v>37</v>
      </c>
      <c r="C27" s="63">
        <v>77</v>
      </c>
      <c r="D27" s="63">
        <v>513.53</v>
      </c>
      <c r="E27" s="63">
        <v>0</v>
      </c>
      <c r="F27" s="63">
        <v>0</v>
      </c>
      <c r="G27" s="63">
        <v>46</v>
      </c>
      <c r="H27" s="63">
        <v>171.95</v>
      </c>
    </row>
    <row r="28" spans="1:8" x14ac:dyDescent="0.25">
      <c r="A28" s="63">
        <v>23</v>
      </c>
      <c r="B28" s="63" t="s">
        <v>38</v>
      </c>
      <c r="C28" s="63">
        <v>35</v>
      </c>
      <c r="D28" s="63">
        <v>3.64</v>
      </c>
      <c r="E28" s="63">
        <v>35</v>
      </c>
      <c r="F28" s="63">
        <v>3.64</v>
      </c>
      <c r="G28" s="63">
        <v>0</v>
      </c>
      <c r="H28" s="63">
        <v>0</v>
      </c>
    </row>
    <row r="29" spans="1:8" x14ac:dyDescent="0.25">
      <c r="A29" s="63">
        <v>24</v>
      </c>
      <c r="B29" s="63" t="s">
        <v>39</v>
      </c>
      <c r="C29" s="63">
        <v>117</v>
      </c>
      <c r="D29" s="63">
        <v>185.59</v>
      </c>
      <c r="E29" s="63">
        <v>0</v>
      </c>
      <c r="F29" s="63">
        <v>0</v>
      </c>
      <c r="G29" s="63">
        <v>33</v>
      </c>
      <c r="H29" s="63">
        <v>22.23</v>
      </c>
    </row>
    <row r="30" spans="1:8" x14ac:dyDescent="0.25">
      <c r="A30" s="63">
        <v>25</v>
      </c>
      <c r="B30" s="63" t="s">
        <v>40</v>
      </c>
      <c r="C30" s="63">
        <v>1312</v>
      </c>
      <c r="D30" s="63">
        <v>1175.45</v>
      </c>
      <c r="E30" s="63">
        <v>9</v>
      </c>
      <c r="F30" s="63">
        <v>4.3</v>
      </c>
      <c r="G30" s="63">
        <v>704</v>
      </c>
      <c r="H30" s="63">
        <v>1175.46</v>
      </c>
    </row>
    <row r="31" spans="1:8" x14ac:dyDescent="0.25">
      <c r="A31" s="64"/>
      <c r="B31" s="64" t="s">
        <v>41</v>
      </c>
      <c r="C31" s="64">
        <f t="shared" ref="C31:H31" si="1">SUM(C18:C30)</f>
        <v>34919</v>
      </c>
      <c r="D31" s="64">
        <f t="shared" si="1"/>
        <v>171087.74000000005</v>
      </c>
      <c r="E31" s="64">
        <f t="shared" si="1"/>
        <v>3622</v>
      </c>
      <c r="F31" s="64">
        <f t="shared" si="1"/>
        <v>6936.75</v>
      </c>
      <c r="G31" s="64">
        <f t="shared" si="1"/>
        <v>20529</v>
      </c>
      <c r="H31" s="64">
        <f t="shared" si="1"/>
        <v>68266.92</v>
      </c>
    </row>
    <row r="32" spans="1:8" x14ac:dyDescent="0.25">
      <c r="A32" s="64"/>
      <c r="B32" s="64" t="s">
        <v>42</v>
      </c>
      <c r="C32" s="64">
        <f t="shared" ref="C32:H32" si="2">SUM(C17,C31)</f>
        <v>217132</v>
      </c>
      <c r="D32" s="64">
        <f t="shared" si="2"/>
        <v>855423.64000000013</v>
      </c>
      <c r="E32" s="64">
        <f t="shared" si="2"/>
        <v>22825</v>
      </c>
      <c r="F32" s="64">
        <f t="shared" si="2"/>
        <v>17351.12</v>
      </c>
      <c r="G32" s="64">
        <f t="shared" si="2"/>
        <v>107630</v>
      </c>
      <c r="H32" s="64">
        <f t="shared" si="2"/>
        <v>372183.94</v>
      </c>
    </row>
    <row r="33" spans="1:8" x14ac:dyDescent="0.25">
      <c r="A33" s="63">
        <v>26</v>
      </c>
      <c r="B33" s="63" t="s">
        <v>43</v>
      </c>
      <c r="C33" s="63">
        <v>42408</v>
      </c>
      <c r="D33" s="63">
        <v>89492.37</v>
      </c>
      <c r="E33" s="63">
        <v>21000</v>
      </c>
      <c r="F33" s="63">
        <v>12857.12</v>
      </c>
      <c r="G33" s="63">
        <v>10023</v>
      </c>
      <c r="H33" s="63">
        <v>29050.81</v>
      </c>
    </row>
    <row r="34" spans="1:8" x14ac:dyDescent="0.25">
      <c r="A34" s="64"/>
      <c r="B34" s="64" t="s">
        <v>44</v>
      </c>
      <c r="C34" s="64">
        <f t="shared" ref="C34:H34" si="3">SUM(C33:C33)</f>
        <v>42408</v>
      </c>
      <c r="D34" s="64">
        <f t="shared" si="3"/>
        <v>89492.37</v>
      </c>
      <c r="E34" s="64">
        <f t="shared" si="3"/>
        <v>21000</v>
      </c>
      <c r="F34" s="64">
        <f t="shared" si="3"/>
        <v>12857.12</v>
      </c>
      <c r="G34" s="64">
        <f t="shared" si="3"/>
        <v>10023</v>
      </c>
      <c r="H34" s="64">
        <f t="shared" si="3"/>
        <v>29050.81</v>
      </c>
    </row>
    <row r="35" spans="1:8" x14ac:dyDescent="0.25">
      <c r="A35" s="63">
        <v>27</v>
      </c>
      <c r="B35" s="63" t="s">
        <v>45</v>
      </c>
      <c r="C35" s="63">
        <v>836</v>
      </c>
      <c r="D35" s="63">
        <v>3189.04</v>
      </c>
      <c r="E35" s="63">
        <v>0</v>
      </c>
      <c r="F35" s="63">
        <v>0</v>
      </c>
      <c r="G35" s="63">
        <v>170</v>
      </c>
      <c r="H35" s="63">
        <v>602.89</v>
      </c>
    </row>
    <row r="36" spans="1:8" x14ac:dyDescent="0.25">
      <c r="A36" s="63">
        <v>28</v>
      </c>
      <c r="B36" s="63" t="s">
        <v>46</v>
      </c>
      <c r="C36" s="63">
        <v>58951</v>
      </c>
      <c r="D36" s="63">
        <v>76623.070000000007</v>
      </c>
      <c r="E36" s="63">
        <v>42053</v>
      </c>
      <c r="F36" s="63">
        <v>11977.88</v>
      </c>
      <c r="G36" s="63">
        <v>38935</v>
      </c>
      <c r="H36" s="63">
        <v>44378.55</v>
      </c>
    </row>
    <row r="37" spans="1:8" x14ac:dyDescent="0.25">
      <c r="A37" s="63">
        <v>29</v>
      </c>
      <c r="B37" s="63" t="s">
        <v>47</v>
      </c>
      <c r="C37" s="63">
        <v>3767</v>
      </c>
      <c r="D37" s="63">
        <v>0</v>
      </c>
      <c r="E37" s="63">
        <v>723</v>
      </c>
      <c r="F37" s="63">
        <v>681.83</v>
      </c>
      <c r="G37" s="63">
        <v>730</v>
      </c>
      <c r="H37" s="63">
        <v>2749.78</v>
      </c>
    </row>
    <row r="38" spans="1:8" x14ac:dyDescent="0.25">
      <c r="A38" s="63">
        <v>30</v>
      </c>
      <c r="B38" s="63" t="s">
        <v>48</v>
      </c>
      <c r="C38" s="63">
        <v>18935</v>
      </c>
      <c r="D38" s="63">
        <v>48859.72</v>
      </c>
      <c r="E38" s="63">
        <v>8078</v>
      </c>
      <c r="F38" s="63">
        <v>3511.57</v>
      </c>
      <c r="G38" s="63">
        <v>7732</v>
      </c>
      <c r="H38" s="63">
        <v>22292.43</v>
      </c>
    </row>
    <row r="39" spans="1:8" x14ac:dyDescent="0.25">
      <c r="A39" s="64"/>
      <c r="B39" s="64" t="s">
        <v>91</v>
      </c>
      <c r="C39" s="64">
        <f t="shared" ref="C39:H39" si="4">SUM(C35:C38)</f>
        <v>82489</v>
      </c>
      <c r="D39" s="64">
        <f t="shared" si="4"/>
        <v>128671.83</v>
      </c>
      <c r="E39" s="64">
        <f t="shared" si="4"/>
        <v>50854</v>
      </c>
      <c r="F39" s="64">
        <f t="shared" si="4"/>
        <v>16171.279999999999</v>
      </c>
      <c r="G39" s="64">
        <f t="shared" si="4"/>
        <v>47567</v>
      </c>
      <c r="H39" s="64">
        <f t="shared" si="4"/>
        <v>70023.649999999994</v>
      </c>
    </row>
    <row r="40" spans="1:8" x14ac:dyDescent="0.25">
      <c r="A40" s="63">
        <v>31</v>
      </c>
      <c r="B40" s="63" t="s">
        <v>50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</row>
    <row r="41" spans="1:8" x14ac:dyDescent="0.25">
      <c r="A41" s="63">
        <v>32</v>
      </c>
      <c r="B41" s="63" t="s">
        <v>51</v>
      </c>
      <c r="C41" s="63">
        <v>0</v>
      </c>
      <c r="D41" s="63">
        <v>0</v>
      </c>
      <c r="E41" s="63">
        <v>2</v>
      </c>
      <c r="F41" s="63">
        <v>0.46</v>
      </c>
      <c r="G41" s="63">
        <v>0</v>
      </c>
      <c r="H41" s="63">
        <v>0</v>
      </c>
    </row>
    <row r="42" spans="1:8" x14ac:dyDescent="0.25">
      <c r="A42" s="63">
        <v>33</v>
      </c>
      <c r="B42" s="63" t="s">
        <v>52</v>
      </c>
      <c r="C42" s="63">
        <v>8</v>
      </c>
      <c r="D42" s="63">
        <v>53.97</v>
      </c>
      <c r="E42" s="63">
        <v>0</v>
      </c>
      <c r="F42" s="63">
        <v>0</v>
      </c>
      <c r="G42" s="63">
        <v>0</v>
      </c>
      <c r="H42" s="63">
        <v>0</v>
      </c>
    </row>
    <row r="43" spans="1:8" x14ac:dyDescent="0.25">
      <c r="A43" s="63">
        <v>34</v>
      </c>
      <c r="B43" s="63" t="s">
        <v>53</v>
      </c>
      <c r="C43" s="63">
        <v>406</v>
      </c>
      <c r="D43" s="63">
        <v>7781.46</v>
      </c>
      <c r="E43" s="63">
        <v>0</v>
      </c>
      <c r="F43" s="63">
        <v>0</v>
      </c>
      <c r="G43" s="63">
        <v>156</v>
      </c>
      <c r="H43" s="63">
        <v>1501.08</v>
      </c>
    </row>
    <row r="44" spans="1:8" x14ac:dyDescent="0.25">
      <c r="A44" s="63">
        <v>35</v>
      </c>
      <c r="B44" s="63" t="s">
        <v>54</v>
      </c>
      <c r="C44" s="63">
        <v>77</v>
      </c>
      <c r="D44" s="63">
        <v>203.77</v>
      </c>
      <c r="E44" s="63">
        <v>77</v>
      </c>
      <c r="F44" s="63">
        <v>203.77</v>
      </c>
      <c r="G44" s="63">
        <v>29</v>
      </c>
      <c r="H44" s="63">
        <v>85.45</v>
      </c>
    </row>
    <row r="45" spans="1:8" x14ac:dyDescent="0.25">
      <c r="A45" s="64"/>
      <c r="B45" s="64" t="s">
        <v>55</v>
      </c>
      <c r="C45" s="64">
        <f t="shared" ref="C45:H45" si="5">SUM(C40:C44)</f>
        <v>491</v>
      </c>
      <c r="D45" s="64">
        <f t="shared" si="5"/>
        <v>8039.2000000000007</v>
      </c>
      <c r="E45" s="64">
        <f t="shared" si="5"/>
        <v>79</v>
      </c>
      <c r="F45" s="64">
        <f t="shared" si="5"/>
        <v>204.23000000000002</v>
      </c>
      <c r="G45" s="64">
        <f t="shared" si="5"/>
        <v>185</v>
      </c>
      <c r="H45" s="64">
        <f t="shared" si="5"/>
        <v>1586.53</v>
      </c>
    </row>
    <row r="46" spans="1:8" x14ac:dyDescent="0.25">
      <c r="A46" s="63">
        <v>36</v>
      </c>
      <c r="B46" s="63" t="s">
        <v>56</v>
      </c>
      <c r="C46" s="63">
        <v>2166</v>
      </c>
      <c r="D46" s="63">
        <v>7838.29</v>
      </c>
      <c r="E46" s="63">
        <v>0</v>
      </c>
      <c r="F46" s="63">
        <v>0</v>
      </c>
      <c r="G46" s="63">
        <v>1038</v>
      </c>
      <c r="H46" s="63">
        <v>4699.18</v>
      </c>
    </row>
    <row r="47" spans="1:8" x14ac:dyDescent="0.25">
      <c r="A47" s="63">
        <v>37</v>
      </c>
      <c r="B47" s="63" t="s">
        <v>57</v>
      </c>
      <c r="C47" s="63">
        <v>74</v>
      </c>
      <c r="D47" s="63">
        <v>278.12</v>
      </c>
      <c r="E47" s="63">
        <v>0</v>
      </c>
      <c r="F47" s="63">
        <v>0</v>
      </c>
      <c r="G47" s="63">
        <v>18</v>
      </c>
      <c r="H47" s="63">
        <v>86.94</v>
      </c>
    </row>
    <row r="48" spans="1:8" x14ac:dyDescent="0.25">
      <c r="A48" s="63">
        <v>38</v>
      </c>
      <c r="B48" s="63" t="s">
        <v>58</v>
      </c>
      <c r="C48" s="63">
        <v>8429</v>
      </c>
      <c r="D48" s="63">
        <v>3622.07</v>
      </c>
      <c r="E48" s="63">
        <v>794</v>
      </c>
      <c r="F48" s="63">
        <v>187.95</v>
      </c>
      <c r="G48" s="63">
        <v>3882</v>
      </c>
      <c r="H48" s="63">
        <v>2717.87</v>
      </c>
    </row>
    <row r="49" spans="1:8" x14ac:dyDescent="0.25">
      <c r="A49" s="63">
        <v>39</v>
      </c>
      <c r="B49" s="63" t="s">
        <v>59</v>
      </c>
      <c r="C49" s="63">
        <v>2666</v>
      </c>
      <c r="D49" s="63">
        <v>860.68</v>
      </c>
      <c r="E49" s="63">
        <v>2548</v>
      </c>
      <c r="F49" s="63">
        <v>820.71</v>
      </c>
      <c r="G49" s="63">
        <v>1693</v>
      </c>
      <c r="H49" s="63">
        <v>816.65</v>
      </c>
    </row>
    <row r="50" spans="1:8" x14ac:dyDescent="0.25">
      <c r="A50" s="64"/>
      <c r="B50" s="64" t="s">
        <v>60</v>
      </c>
      <c r="C50" s="64">
        <f t="shared" ref="C50:H50" si="6">SUM(C46:C49)</f>
        <v>13335</v>
      </c>
      <c r="D50" s="64">
        <f t="shared" si="6"/>
        <v>12599.16</v>
      </c>
      <c r="E50" s="64">
        <f t="shared" si="6"/>
        <v>3342</v>
      </c>
      <c r="F50" s="64">
        <f t="shared" si="6"/>
        <v>1008.6600000000001</v>
      </c>
      <c r="G50" s="64">
        <f t="shared" si="6"/>
        <v>6631</v>
      </c>
      <c r="H50" s="64">
        <f t="shared" si="6"/>
        <v>8320.64</v>
      </c>
    </row>
    <row r="51" spans="1:8" x14ac:dyDescent="0.25">
      <c r="A51" s="63">
        <v>40</v>
      </c>
      <c r="B51" s="63" t="s">
        <v>61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</row>
    <row r="52" spans="1:8" x14ac:dyDescent="0.25">
      <c r="A52" s="63">
        <v>41</v>
      </c>
      <c r="B52" s="63" t="s">
        <v>62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</row>
    <row r="53" spans="1:8" x14ac:dyDescent="0.25">
      <c r="A53" s="63">
        <v>42</v>
      </c>
      <c r="B53" s="63" t="s">
        <v>63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</row>
    <row r="54" spans="1:8" x14ac:dyDescent="0.25">
      <c r="A54" s="63">
        <v>43</v>
      </c>
      <c r="B54" s="63" t="s">
        <v>64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</row>
    <row r="55" spans="1:8" x14ac:dyDescent="0.25">
      <c r="A55" s="64"/>
      <c r="B55" s="64" t="s">
        <v>65</v>
      </c>
      <c r="C55" s="64">
        <f t="shared" ref="C55:H55" si="7">SUM(C51:C54)</f>
        <v>0</v>
      </c>
      <c r="D55" s="64">
        <f t="shared" si="7"/>
        <v>0</v>
      </c>
      <c r="E55" s="64">
        <f t="shared" si="7"/>
        <v>0</v>
      </c>
      <c r="F55" s="64">
        <f t="shared" si="7"/>
        <v>0</v>
      </c>
      <c r="G55" s="64">
        <f t="shared" si="7"/>
        <v>0</v>
      </c>
      <c r="H55" s="64">
        <f t="shared" si="7"/>
        <v>0</v>
      </c>
    </row>
    <row r="56" spans="1:8" x14ac:dyDescent="0.25">
      <c r="A56" s="64"/>
      <c r="B56" s="64" t="s">
        <v>66</v>
      </c>
      <c r="C56" s="64">
        <f t="shared" ref="C56:H56" si="8">SUM(C32,C34,C39,C45,C50,C55)</f>
        <v>355855</v>
      </c>
      <c r="D56" s="64">
        <f t="shared" si="8"/>
        <v>1094226.2</v>
      </c>
      <c r="E56" s="64">
        <f t="shared" si="8"/>
        <v>98100</v>
      </c>
      <c r="F56" s="64">
        <f t="shared" si="8"/>
        <v>47592.41</v>
      </c>
      <c r="G56" s="64">
        <f t="shared" si="8"/>
        <v>172036</v>
      </c>
      <c r="H56" s="64">
        <f t="shared" si="8"/>
        <v>481165.57000000007</v>
      </c>
    </row>
  </sheetData>
  <mergeCells count="6">
    <mergeCell ref="A2:H2"/>
    <mergeCell ref="C3:D3"/>
    <mergeCell ref="E3:F3"/>
    <mergeCell ref="G3:H3"/>
    <mergeCell ref="B3:B4"/>
    <mergeCell ref="A3:A4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EBCAD-F02A-47FF-B8C3-38F645C7755A}">
  <sheetPr>
    <pageSetUpPr fitToPage="1"/>
  </sheetPr>
  <dimension ref="A1:N17"/>
  <sheetViews>
    <sheetView workbookViewId="0">
      <selection activeCell="K8" sqref="K8"/>
    </sheetView>
  </sheetViews>
  <sheetFormatPr defaultColWidth="9.140625" defaultRowHeight="15" x14ac:dyDescent="0.25"/>
  <cols>
    <col min="1" max="1" width="5.140625" style="9" customWidth="1"/>
    <col min="2" max="2" width="29.42578125" style="9" customWidth="1"/>
    <col min="3" max="3" width="10.28515625" style="9" customWidth="1"/>
    <col min="4" max="4" width="14.28515625" style="9" customWidth="1"/>
    <col min="5" max="5" width="14.85546875" style="9" customWidth="1"/>
    <col min="6" max="6" width="12.28515625" style="9" customWidth="1"/>
    <col min="7" max="7" width="10.85546875" style="9" customWidth="1"/>
    <col min="8" max="8" width="15" style="9" customWidth="1"/>
    <col min="9" max="9" width="9.140625" style="9" customWidth="1"/>
    <col min="10" max="16384" width="9.140625" style="9"/>
  </cols>
  <sheetData>
    <row r="1" spans="1:14" ht="15.75" x14ac:dyDescent="0.25">
      <c r="A1" s="81"/>
      <c r="B1" s="16" t="s">
        <v>186</v>
      </c>
      <c r="C1" s="16" t="s">
        <v>0</v>
      </c>
      <c r="D1" s="16"/>
      <c r="E1" s="89" t="s">
        <v>241</v>
      </c>
      <c r="F1" s="31" t="s">
        <v>216</v>
      </c>
      <c r="G1" s="31"/>
      <c r="H1" s="31" t="s">
        <v>195</v>
      </c>
    </row>
    <row r="2" spans="1:14" s="80" customFormat="1" x14ac:dyDescent="0.25">
      <c r="A2" s="97" t="s">
        <v>215</v>
      </c>
      <c r="B2" s="98"/>
      <c r="C2" s="98"/>
      <c r="D2" s="98"/>
      <c r="E2" s="98"/>
      <c r="F2" s="98"/>
      <c r="G2" s="98"/>
      <c r="H2" s="99"/>
      <c r="I2" s="87"/>
      <c r="J2" s="87"/>
      <c r="K2" s="87"/>
      <c r="L2" s="86"/>
      <c r="M2" s="86"/>
      <c r="N2" s="86"/>
    </row>
    <row r="3" spans="1:14" ht="38.25" customHeight="1" x14ac:dyDescent="0.25">
      <c r="A3" s="182" t="s">
        <v>212</v>
      </c>
      <c r="B3" s="185" t="s">
        <v>8</v>
      </c>
      <c r="C3" s="178" t="s">
        <v>211</v>
      </c>
      <c r="D3" s="179"/>
      <c r="E3" s="178" t="s">
        <v>210</v>
      </c>
      <c r="F3" s="179"/>
      <c r="G3" s="180" t="s">
        <v>209</v>
      </c>
      <c r="H3" s="180"/>
    </row>
    <row r="4" spans="1:14" x14ac:dyDescent="0.25">
      <c r="A4" s="183"/>
      <c r="B4" s="186"/>
      <c r="C4" s="84" t="s">
        <v>106</v>
      </c>
      <c r="D4" s="84" t="s">
        <v>107</v>
      </c>
      <c r="E4" s="84" t="s">
        <v>106</v>
      </c>
      <c r="F4" s="84" t="s">
        <v>107</v>
      </c>
      <c r="G4" s="84" t="s">
        <v>106</v>
      </c>
      <c r="H4" s="84" t="s">
        <v>107</v>
      </c>
    </row>
    <row r="5" spans="1:14" x14ac:dyDescent="0.25">
      <c r="A5" s="63">
        <v>1</v>
      </c>
      <c r="B5" s="63" t="s">
        <v>70</v>
      </c>
      <c r="C5" s="63">
        <v>21813</v>
      </c>
      <c r="D5" s="63">
        <v>45352.12</v>
      </c>
      <c r="E5" s="63">
        <v>8258</v>
      </c>
      <c r="F5" s="63">
        <v>3329.22</v>
      </c>
      <c r="G5" s="63">
        <v>11685</v>
      </c>
      <c r="H5" s="63">
        <v>22830.75</v>
      </c>
    </row>
    <row r="6" spans="1:14" x14ac:dyDescent="0.25">
      <c r="A6" s="63">
        <v>2</v>
      </c>
      <c r="B6" s="63" t="s">
        <v>71</v>
      </c>
      <c r="C6" s="63">
        <v>19749</v>
      </c>
      <c r="D6" s="63">
        <v>40209.620000000003</v>
      </c>
      <c r="E6" s="63">
        <v>7357</v>
      </c>
      <c r="F6" s="63">
        <v>3203.8</v>
      </c>
      <c r="G6" s="63">
        <v>8622</v>
      </c>
      <c r="H6" s="63">
        <v>16658.93</v>
      </c>
    </row>
    <row r="7" spans="1:14" x14ac:dyDescent="0.25">
      <c r="A7" s="63">
        <v>3</v>
      </c>
      <c r="B7" s="63" t="s">
        <v>72</v>
      </c>
      <c r="C7" s="63">
        <v>25013</v>
      </c>
      <c r="D7" s="63">
        <v>60387.64</v>
      </c>
      <c r="E7" s="63">
        <v>5768</v>
      </c>
      <c r="F7" s="63">
        <v>3483.76</v>
      </c>
      <c r="G7" s="63">
        <v>11400</v>
      </c>
      <c r="H7" s="63">
        <v>29934.37</v>
      </c>
    </row>
    <row r="8" spans="1:14" x14ac:dyDescent="0.25">
      <c r="A8" s="63">
        <v>4</v>
      </c>
      <c r="B8" s="63" t="s">
        <v>73</v>
      </c>
      <c r="C8" s="63">
        <v>61274</v>
      </c>
      <c r="D8" s="63">
        <v>174755.48</v>
      </c>
      <c r="E8" s="63">
        <v>13429</v>
      </c>
      <c r="F8" s="63">
        <v>7238.48</v>
      </c>
      <c r="G8" s="63">
        <v>26471</v>
      </c>
      <c r="H8" s="63">
        <v>81306.34</v>
      </c>
    </row>
    <row r="9" spans="1:14" x14ac:dyDescent="0.25">
      <c r="A9" s="63">
        <v>5</v>
      </c>
      <c r="B9" s="63" t="s">
        <v>74</v>
      </c>
      <c r="C9" s="63">
        <v>5901</v>
      </c>
      <c r="D9" s="63">
        <v>13061.54</v>
      </c>
      <c r="E9" s="63">
        <v>1620</v>
      </c>
      <c r="F9" s="63">
        <v>679.03</v>
      </c>
      <c r="G9" s="63">
        <v>3564</v>
      </c>
      <c r="H9" s="63">
        <v>6410.35</v>
      </c>
    </row>
    <row r="10" spans="1:14" x14ac:dyDescent="0.25">
      <c r="A10" s="63">
        <v>6</v>
      </c>
      <c r="B10" s="63" t="s">
        <v>75</v>
      </c>
      <c r="C10" s="63">
        <v>19783</v>
      </c>
      <c r="D10" s="63">
        <v>73280.479999999996</v>
      </c>
      <c r="E10" s="63">
        <v>4281</v>
      </c>
      <c r="F10" s="63">
        <v>2574.9699999999998</v>
      </c>
      <c r="G10" s="63">
        <v>9330</v>
      </c>
      <c r="H10" s="63">
        <v>32422.27</v>
      </c>
    </row>
    <row r="11" spans="1:14" x14ac:dyDescent="0.25">
      <c r="A11" s="63">
        <v>7</v>
      </c>
      <c r="B11" s="63" t="s">
        <v>76</v>
      </c>
      <c r="C11" s="63">
        <v>1146</v>
      </c>
      <c r="D11" s="63">
        <v>3616.81</v>
      </c>
      <c r="E11" s="63">
        <v>132</v>
      </c>
      <c r="F11" s="63">
        <v>71.81</v>
      </c>
      <c r="G11" s="63">
        <v>449</v>
      </c>
      <c r="H11" s="63">
        <v>1608.97</v>
      </c>
    </row>
    <row r="12" spans="1:14" x14ac:dyDescent="0.25">
      <c r="A12" s="63">
        <v>8</v>
      </c>
      <c r="B12" s="63" t="s">
        <v>77</v>
      </c>
      <c r="C12" s="63">
        <v>47381</v>
      </c>
      <c r="D12" s="63">
        <v>106343.45</v>
      </c>
      <c r="E12" s="63">
        <v>18864</v>
      </c>
      <c r="F12" s="63">
        <v>7796.76</v>
      </c>
      <c r="G12" s="63">
        <v>24755</v>
      </c>
      <c r="H12" s="63">
        <v>51487.12</v>
      </c>
    </row>
    <row r="13" spans="1:14" x14ac:dyDescent="0.25">
      <c r="A13" s="63">
        <v>9</v>
      </c>
      <c r="B13" s="63" t="s">
        <v>78</v>
      </c>
      <c r="C13" s="63">
        <v>61639</v>
      </c>
      <c r="D13" s="63">
        <v>222203.12</v>
      </c>
      <c r="E13" s="63">
        <v>18574</v>
      </c>
      <c r="F13" s="63">
        <v>8673.5300000000007</v>
      </c>
      <c r="G13" s="63">
        <v>32951</v>
      </c>
      <c r="H13" s="63">
        <v>95176.08</v>
      </c>
    </row>
    <row r="14" spans="1:14" x14ac:dyDescent="0.25">
      <c r="A14" s="63">
        <v>10</v>
      </c>
      <c r="B14" s="63" t="s">
        <v>79</v>
      </c>
      <c r="C14" s="63">
        <v>25234</v>
      </c>
      <c r="D14" s="63">
        <v>91829.46</v>
      </c>
      <c r="E14" s="63">
        <v>9583</v>
      </c>
      <c r="F14" s="63">
        <v>3208.98</v>
      </c>
      <c r="G14" s="63">
        <v>13230</v>
      </c>
      <c r="H14" s="63">
        <v>36359.769999999997</v>
      </c>
    </row>
    <row r="15" spans="1:14" x14ac:dyDescent="0.25">
      <c r="A15" s="63">
        <v>11</v>
      </c>
      <c r="B15" s="63" t="s">
        <v>80</v>
      </c>
      <c r="C15" s="63">
        <v>35744</v>
      </c>
      <c r="D15" s="63">
        <v>187557.66</v>
      </c>
      <c r="E15" s="63">
        <v>6509</v>
      </c>
      <c r="F15" s="63">
        <v>5530.28</v>
      </c>
      <c r="G15" s="63">
        <v>15203</v>
      </c>
      <c r="H15" s="63">
        <v>72399.66</v>
      </c>
    </row>
    <row r="16" spans="1:14" x14ac:dyDescent="0.25">
      <c r="A16" s="63">
        <v>12</v>
      </c>
      <c r="B16" s="63" t="s">
        <v>81</v>
      </c>
      <c r="C16" s="63">
        <v>31178</v>
      </c>
      <c r="D16" s="63">
        <v>75628.820000000007</v>
      </c>
      <c r="E16" s="63">
        <v>3725</v>
      </c>
      <c r="F16" s="63">
        <v>1801.79</v>
      </c>
      <c r="G16" s="63">
        <v>14376</v>
      </c>
      <c r="H16" s="63">
        <v>34570.959999999999</v>
      </c>
    </row>
    <row r="17" spans="1:8" x14ac:dyDescent="0.25">
      <c r="A17" s="64"/>
      <c r="B17" s="64" t="s">
        <v>66</v>
      </c>
      <c r="C17" s="64">
        <f t="shared" ref="C17:H17" si="0">SUM(C5:C16)</f>
        <v>355855</v>
      </c>
      <c r="D17" s="64">
        <f t="shared" si="0"/>
        <v>1094226.2</v>
      </c>
      <c r="E17" s="64">
        <f t="shared" si="0"/>
        <v>98100</v>
      </c>
      <c r="F17" s="64">
        <f t="shared" si="0"/>
        <v>47592.41</v>
      </c>
      <c r="G17" s="64">
        <f t="shared" si="0"/>
        <v>172036</v>
      </c>
      <c r="H17" s="64">
        <f t="shared" si="0"/>
        <v>481165.57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scale="9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18</vt:i4>
      </vt:variant>
    </vt:vector>
  </HeadingPairs>
  <TitlesOfParts>
    <vt:vector size="43" baseType="lpstr">
      <vt:lpstr>ANNEX-01</vt:lpstr>
      <vt:lpstr>ANNEX-02</vt:lpstr>
      <vt:lpstr>ANNEX-03</vt:lpstr>
      <vt:lpstr>ANNEX-04</vt:lpstr>
      <vt:lpstr>ANNEX-05</vt:lpstr>
      <vt:lpstr>ANNEX-06</vt:lpstr>
      <vt:lpstr>ANNEX-07</vt:lpstr>
      <vt:lpstr>ANNEX-11</vt:lpstr>
      <vt:lpstr>ANNEX-12</vt:lpstr>
      <vt:lpstr>ANNEX-13</vt:lpstr>
      <vt:lpstr>ANNEX-14</vt:lpstr>
      <vt:lpstr>ANNEX-15</vt:lpstr>
      <vt:lpstr>ANNEX-16</vt:lpstr>
      <vt:lpstr>ANNEX-17</vt:lpstr>
      <vt:lpstr>ANNEX-18</vt:lpstr>
      <vt:lpstr>ANNEX-17A</vt:lpstr>
      <vt:lpstr>ANNEX-18A</vt:lpstr>
      <vt:lpstr>ANNEX-19</vt:lpstr>
      <vt:lpstr>ANNEX-20</vt:lpstr>
      <vt:lpstr>ANNEX-53</vt:lpstr>
      <vt:lpstr>ANNEX-54</vt:lpstr>
      <vt:lpstr>ANNEX-57</vt:lpstr>
      <vt:lpstr>ANNEX-58</vt:lpstr>
      <vt:lpstr>ANNEX-59</vt:lpstr>
      <vt:lpstr>ANNEX-60</vt:lpstr>
      <vt:lpstr>'ANNEX-01'!Print_Area</vt:lpstr>
      <vt:lpstr>'ANNEX-02'!Print_Area</vt:lpstr>
      <vt:lpstr>'ANNEX-03'!Print_Area</vt:lpstr>
      <vt:lpstr>'ANNEX-04'!Print_Area</vt:lpstr>
      <vt:lpstr>'ANNEX-05'!Print_Area</vt:lpstr>
      <vt:lpstr>'ANNEX-11'!Print_Area</vt:lpstr>
      <vt:lpstr>'ANNEX-12'!Print_Area</vt:lpstr>
      <vt:lpstr>'ANNEX-13'!Print_Area</vt:lpstr>
      <vt:lpstr>'ANNEX-14'!Print_Area</vt:lpstr>
      <vt:lpstr>'ANNEX-15'!Print_Area</vt:lpstr>
      <vt:lpstr>'ANNEX-16'!Print_Area</vt:lpstr>
      <vt:lpstr>'ANNEX-17'!Print_Area</vt:lpstr>
      <vt:lpstr>'ANNEX-18'!Print_Area</vt:lpstr>
      <vt:lpstr>'ANNEX-19'!Print_Area</vt:lpstr>
      <vt:lpstr>'ANNEX-20'!Print_Area</vt:lpstr>
      <vt:lpstr>'ANNEX-59'!Print_Area</vt:lpstr>
      <vt:lpstr>'ANNEX-60'!Print_Area</vt:lpstr>
      <vt:lpstr>'ANNEX-01'!Print_Titles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SAPNA</cp:lastModifiedBy>
  <cp:lastPrinted>2021-12-13T06:58:15Z</cp:lastPrinted>
  <dcterms:created xsi:type="dcterms:W3CDTF">2014-10-24T09:37:45Z</dcterms:created>
  <dcterms:modified xsi:type="dcterms:W3CDTF">2025-06-18T08:25:32Z</dcterms:modified>
</cp:coreProperties>
</file>